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เอกสารประกอบหมายเลข 1" sheetId="15" r:id="rId1"/>
    <sheet name="เอกสารประกอบหมายเลข 2" sheetId="16" r:id="rId2"/>
    <sheet name="เอกสารประกอบหมายเลข3" sheetId="17" r:id="rId3"/>
    <sheet name="1" sheetId="1" r:id="rId4"/>
    <sheet name="2" sheetId="18" r:id="rId5"/>
    <sheet name="3" sheetId="6" r:id="rId6"/>
    <sheet name="4" sheetId="7" r:id="rId7"/>
    <sheet name="4. รพ.สต." sheetId="19" r:id="rId8"/>
    <sheet name="5" sheetId="21" r:id="rId9"/>
    <sheet name="6" sheetId="12" r:id="rId10"/>
    <sheet name="7" sheetId="13" r:id="rId11"/>
    <sheet name="ฟอร์ม 7 รวม เขต 8" sheetId="20" r:id="rId12"/>
  </sheets>
  <definedNames>
    <definedName name="_xlnm._FilterDatabase" localSheetId="11" hidden="1">'ฟอร์ม 7 รวม เขต 8'!$A$3:$BV$54</definedName>
    <definedName name="_xlnm.Print_Area" localSheetId="10">'7'!$A$685:$E$712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D517" authorId="0">
      <text>
        <r>
          <rPr>
            <b/>
            <sz val="9"/>
            <rFont val="Tahoma"/>
            <charset val="134"/>
          </rPr>
          <t xml:space="preserve">669
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F21" authorId="0">
      <text>
        <r>
          <rPr>
            <b/>
            <sz val="9"/>
            <rFont val="Tahoma"/>
            <charset val="134"/>
          </rPr>
          <t xml:space="preserve">3
</t>
        </r>
        <r>
          <rPr>
            <sz val="9"/>
            <rFont val="Tahoma"/>
            <charset val="134"/>
          </rPr>
          <t xml:space="preserve">
</t>
        </r>
      </text>
    </comment>
    <comment ref="F22" authorId="0">
      <text>
        <r>
          <rPr>
            <b/>
            <sz val="9"/>
            <rFont val="Tahoma"/>
            <charset val="134"/>
          </rPr>
          <t xml:space="preserve">3
</t>
        </r>
        <r>
          <rPr>
            <sz val="9"/>
            <rFont val="Tahoma"/>
            <charset val="134"/>
          </rPr>
          <t xml:space="preserve">
</t>
        </r>
      </text>
    </comment>
    <comment ref="F95" authorId="0">
      <text>
        <r>
          <rPr>
            <b/>
            <sz val="9"/>
            <rFont val="Tahoma"/>
            <charset val="134"/>
          </rPr>
          <t xml:space="preserve">3
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G104" authorId="0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ฟอร์ม 1 ปรับเกลี่ยให้สายงานในภารกิจอำนวยการ 33
 อัตรา </t>
        </r>
      </text>
    </comment>
  </commentList>
</comments>
</file>

<file path=xl/comments4.xml><?xml version="1.0" encoding="utf-8"?>
<comments xmlns="http://schemas.openxmlformats.org/spreadsheetml/2006/main">
  <authors>
    <author>lenovo</author>
    <author>LENOVO</author>
    <author>BOONLOM</author>
    <author>hr113</author>
  </authors>
  <commentList>
    <comment ref="D161" authorId="0">
      <text>
        <r>
          <rPr>
            <b/>
            <sz val="9"/>
            <rFont val="Tahoma"/>
            <charset val="134"/>
          </rPr>
          <t>ส่องดาว/กุดบาก/กุสุมาลย์/เจริญศิลป์/โพนนาแก้ว/ส่องดาว/เต่างอย</t>
        </r>
      </text>
    </comment>
    <comment ref="E161" authorId="0">
      <text>
        <r>
          <rPr>
            <b/>
            <sz val="9"/>
            <rFont val="Tahoma"/>
            <charset val="134"/>
          </rPr>
          <t>ฟั่น/พังโคน/คำตากล้า/อากาศ/วาริช/ภูพาน</t>
        </r>
      </text>
    </comment>
    <comment ref="D163" authorId="0">
      <text>
        <r>
          <rPr>
            <b/>
            <sz val="9"/>
            <rFont val="Tahoma"/>
            <charset val="134"/>
          </rPr>
          <t>รพ.กุสุมาลย์/เต่างอย</t>
        </r>
      </text>
    </comment>
    <comment ref="E163" authorId="0">
      <text>
        <r>
          <rPr>
            <b/>
            <sz val="9"/>
            <rFont val="Tahoma"/>
            <charset val="134"/>
          </rPr>
          <t>ฟั่น/แบน</t>
        </r>
      </text>
    </comment>
    <comment ref="D164" authorId="0">
      <text>
        <r>
          <rPr>
            <b/>
            <sz val="9"/>
            <rFont val="Tahoma"/>
            <charset val="134"/>
          </rPr>
          <t>เจริญศิลป์/พังโคน/กุสุมาลย์/โพนนาแก้ว</t>
        </r>
      </text>
    </comment>
    <comment ref="E164" authorId="0">
      <text>
        <r>
          <rPr>
            <b/>
            <sz val="9"/>
            <rFont val="Tahoma"/>
            <charset val="134"/>
          </rPr>
          <t>กุดบาก/ฟั่น/วาริช/นิคม/คำตากล้า/บ้านม่วง/โคกศรี</t>
        </r>
      </text>
    </comment>
    <comment ref="C349" authorId="1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รวมจากกรอบตาม ว1707 แผ่น PDF</t>
        </r>
      </text>
    </comment>
    <comment ref="C360" authorId="2">
      <text>
        <r>
          <rPr>
            <b/>
            <sz val="9"/>
            <rFont val="Tahoma"/>
            <charset val="134"/>
          </rPr>
          <t>BOONLOM:</t>
        </r>
        <r>
          <rPr>
            <sz val="9"/>
            <rFont val="Tahoma"/>
            <charset val="134"/>
          </rPr>
          <t xml:space="preserve">
รพช. 586
รพ.สต. 392
สสอ. 12
สสจ.14</t>
        </r>
      </text>
    </comment>
    <comment ref="C365" authorId="2">
      <text>
        <r>
          <rPr>
            <b/>
            <sz val="9"/>
            <rFont val="Tahoma"/>
            <charset val="134"/>
          </rPr>
          <t>BOONLOM:</t>
        </r>
        <r>
          <rPr>
            <sz val="9"/>
            <rFont val="Tahoma"/>
            <charset val="134"/>
          </rPr>
          <t xml:space="preserve">
รพช. 37
สสจ. 7
รพ.สต. 87</t>
        </r>
      </text>
    </comment>
    <comment ref="C657" authorId="3">
      <text>
        <r>
          <rPr>
            <sz val="9"/>
            <rFont val="Tahoma"/>
            <charset val="134"/>
          </rPr>
          <t xml:space="preserve">รพ.บึงกาฬ
</t>
        </r>
      </text>
    </comment>
    <comment ref="C661" authorId="3">
      <text>
        <r>
          <rPr>
            <sz val="9"/>
            <rFont val="Tahoma"/>
            <charset val="134"/>
          </rPr>
          <t xml:space="preserve">รพ.บึงกาฬ
</t>
        </r>
      </text>
    </comment>
    <comment ref="C663" authorId="3">
      <text>
        <r>
          <rPr>
            <b/>
            <sz val="9"/>
            <rFont val="Tahoma"/>
            <charset val="134"/>
          </rPr>
          <t>รพ.บึงกาฬ</t>
        </r>
        <r>
          <rPr>
            <sz val="9"/>
            <rFont val="Tahoma"/>
            <charset val="134"/>
          </rPr>
          <t xml:space="preserve">
</t>
        </r>
      </text>
    </comment>
    <comment ref="C664" authorId="3">
      <text>
        <r>
          <rPr>
            <b/>
            <sz val="9"/>
            <rFont val="Tahoma"/>
            <charset val="134"/>
          </rPr>
          <t>รพ.บึงกาฬ</t>
        </r>
        <r>
          <rPr>
            <sz val="9"/>
            <rFont val="Tahoma"/>
            <charset val="134"/>
          </rPr>
          <t xml:space="preserve">
</t>
        </r>
      </text>
    </comment>
    <comment ref="C665" authorId="3">
      <text>
        <r>
          <rPr>
            <b/>
            <sz val="9"/>
            <rFont val="Tahoma"/>
            <charset val="134"/>
          </rPr>
          <t>รพ.บึงกาฬ</t>
        </r>
        <r>
          <rPr>
            <sz val="9"/>
            <rFont val="Tahoma"/>
            <charset val="134"/>
          </rPr>
          <t xml:space="preserve">
</t>
        </r>
      </text>
    </comment>
    <comment ref="C666" authorId="3">
      <text>
        <r>
          <rPr>
            <b/>
            <sz val="9"/>
            <rFont val="Tahoma"/>
            <charset val="134"/>
          </rPr>
          <t>รพ.บึงกาฬ</t>
        </r>
        <r>
          <rPr>
            <sz val="9"/>
            <rFont val="Tahoma"/>
            <charset val="134"/>
          </rPr>
          <t xml:space="preserve">
</t>
        </r>
      </text>
    </comment>
    <comment ref="C671" authorId="3">
      <text>
        <r>
          <rPr>
            <b/>
            <sz val="9"/>
            <rFont val="Tahoma"/>
            <charset val="134"/>
          </rPr>
          <t>รพ.บึงกาฬ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LENOVO</author>
  </authors>
  <commentList>
    <comment ref="G2" authorId="0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1. ให้หน่วยอื่น พวช. 70 
นักกาย 1 นักเทคนิคการแพทย์ 23 =94 
2. ได้ทันตแพทย์จาก สสจ.อุดร 3 
กรอบภาพรวมลดลง 91</t>
        </r>
      </text>
    </comment>
    <comment ref="K2" authorId="0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1. รับจากหน่วยอื่น 73
2. ได้ทันตแพทย์จากฝั่ง สสจ. 2 แต่ไม่มีในแบบฟอร์ม 2 
2. เปลี่ยนข้ามสายงานภายในหน่วยงาน 5
</t>
        </r>
      </text>
    </comment>
  </commentList>
</comments>
</file>

<file path=xl/sharedStrings.xml><?xml version="1.0" encoding="utf-8"?>
<sst xmlns="http://schemas.openxmlformats.org/spreadsheetml/2006/main" count="9231" uniqueCount="1386">
  <si>
    <t>เอกสารประกอบหมายเลข 1</t>
  </si>
  <si>
    <t>แบบรายงานรายละเอียดของงานที่ต้องดำเนินการตามนโยบายสำคัญของรัฐบาล หรือยุทธศาสตร์ชาติ หรือยุทธศาสตร์กระทรวงสาธารณสุข หรือผลจากการปรับปรุงโครงสร้างหน่วยงาน 
หรือการดำเนินการตามกฎหมายเฉพาะที่บัญญัติขึ้นใหม่หรือปรับปรุงแก้ไขจนเป็นผลให้หน่วยงานต้องปรับบทบาทภารกิจ
โครงสร้างและอำนาจหน้าที่เปลี่ยนแปลงไปจากเดิมหรือเพิ่มขึ้น
เขตสุขภาพที่ 8 พ.ศ.2564</t>
  </si>
  <si>
    <t>(1)
เหตุผลการเปลี่ยนแปลงของภารกิจ 
(เช่น นโยบายรัฐบาล นโยบายกระทรวงสาธารณสุข)</t>
  </si>
  <si>
    <t>(2) 
รายละเอียดของงานที่ต้องดำเนินการ</t>
  </si>
  <si>
    <t>(3)
ระบุบทบาท/ภารกิจ ที่อาจเพิ่มหรือลดจากการเปลี่ยนแปลงของภารกิจ</t>
  </si>
  <si>
    <t>(4)
ระบุหน่วยงานที่ต้องรับผิดชอบ ตาม (3)</t>
  </si>
  <si>
    <t xml:space="preserve">(5)
ผลกระทบจาการเปลี่ยนแปลงบทบาทภารกิจ ระบบงานและกระบวนการทำงานตาม (3) และ (4) ต่อกรอบอัตรากำลังของเขตสุขภาพ... </t>
  </si>
  <si>
    <t>แบบรายงานสายงานที่จะขอปรับเกลี่ยกรอบอัตรากำลัง จำแนกตามสายงาน ประเภทหน่วยงาน
เขตสุขภาพที่ ...................... พ.ศ. ...............................</t>
  </si>
  <si>
    <t>ลำดับ</t>
  </si>
  <si>
    <t>สายงาน</t>
  </si>
  <si>
    <t>กรอบอัตรากำลัง</t>
  </si>
  <si>
    <t>ผู้ปฏิบัติงานจริง
(ณ วันที่.....)</t>
  </si>
  <si>
    <t>ประเภทหน่วยงานกรอบอัตรากำลังที่กำหนดเดิม</t>
  </si>
  <si>
    <t>ประเภทหน่วยงานกรอบอัตรากำลังที่กำหนดใหม่</t>
  </si>
  <si>
    <t>กรอบอัตรากำลังหลังปรับ</t>
  </si>
  <si>
    <t>กรอบ
เพิ่ม/ลด</t>
  </si>
  <si>
    <t>ระยะเวลาสรรหาบุคคล</t>
  </si>
  <si>
    <t>สสจ.</t>
  </si>
  <si>
    <t>รพศ./รพท.</t>
  </si>
  <si>
    <t>รพช.</t>
  </si>
  <si>
    <t>สสอ.</t>
  </si>
  <si>
    <t>รพ.สต./สอน.</t>
  </si>
  <si>
    <t>นายแพทย์</t>
  </si>
  <si>
    <t>ทันตแพทย์</t>
  </si>
  <si>
    <t>เภสัชกร</t>
  </si>
  <si>
    <t>พยาบาลวิชาชีพ/พยาบาลเทคนิค</t>
  </si>
  <si>
    <t>นักเทคโนโลยีหัวใจและทรวงอก</t>
  </si>
  <si>
    <t>นักเทคนิคการแพทย์/นักวิทยาศาสตร์การแพทย์/เจ้าพนักงานวิทยาศาสตร์การแพทย์  (กรอบ รพช. รพศ.และรพท.)</t>
  </si>
  <si>
    <t>นักวิทยาศาสตร์การแพทย์/เจ้าพนักงานวิทยาศาสตร์การแพทย์  
(กรอบกลุ่มงานพยาธิวิทยากายวิภาค รพศ. และ รพท.)</t>
  </si>
  <si>
    <t>นักกายภาพบำบัด/เจ้าพนักงานเวชกรรมฟื้นฟู</t>
  </si>
  <si>
    <t>นักรังสีการแพทย์/เจ้าพนักงานรังสีการแพทย์/นักรังสีฟิสิกส์</t>
  </si>
  <si>
    <t>นักวิชาการสาธารณสุข (ท้นตสาธารณสุข)/เจ้าพนักงานทันตสาธารณสุข</t>
  </si>
  <si>
    <t>ช่างทันตกรรม</t>
  </si>
  <si>
    <t>นักจิตวิทยา/นักจิตวิทยาคลินิก</t>
  </si>
  <si>
    <t>นักเวชศาสตร์การสื่อความหมาย</t>
  </si>
  <si>
    <t>นักกายอุปกรณ์</t>
  </si>
  <si>
    <t>ช่างกายอุปกรณ์</t>
  </si>
  <si>
    <t>นักกิจกรรมบำบัด/เจ้าพนักงานอาชีวบำบัด</t>
  </si>
  <si>
    <t>นักปฏิบัติการฉุกเฉินการแพทย์/เจ้าพนักงานเวชกิจฉุกเฉิน</t>
  </si>
  <si>
    <t>นักวิชาการสาธารณสุข/เจ้าพนักงานสาธารณสุข</t>
  </si>
  <si>
    <t>แพทย์แผนไทย/เจ้าพนักงานสาธารณสุข (อายุรเวท)</t>
  </si>
  <si>
    <t>นักวิชาการโสตทัศนศึกษา/เจ้าพนักงานโสตทัศนศึกษา</t>
  </si>
  <si>
    <t>ช่างภาพทางการแพทย์</t>
  </si>
  <si>
    <t>นักวิชาการสาธารณสุข (เวชสถิต)/เจ้าพนักงานเวชสถิติ</t>
  </si>
  <si>
    <t>นักโภชนาการ/นักกำหนดอาหาร/โภชนากร</t>
  </si>
  <si>
    <t>นักสังคมสงเคราะห์</t>
  </si>
  <si>
    <t>ผู้ช่วยพยาบาล</t>
  </si>
  <si>
    <t>เจ้าพนักงานเภสัชกรรม</t>
  </si>
  <si>
    <t xml:space="preserve">เจ้าพนักงานธุรการ </t>
  </si>
  <si>
    <t>นายช่างเทคนิค</t>
  </si>
  <si>
    <t>นายช่างศิลป์</t>
  </si>
  <si>
    <t>นายช่างโยธา</t>
  </si>
  <si>
    <t>เจ้าพนักงานการเงินและบัญชี</t>
  </si>
  <si>
    <t>เจ้าพนักงานพัสดุ</t>
  </si>
  <si>
    <t>เจ้าพนักงานเผยแพร่และประชาสัมพันธ์</t>
  </si>
  <si>
    <t>นิติกร</t>
  </si>
  <si>
    <t>นักประชาสัมพันธ์</t>
  </si>
  <si>
    <t>วิศวกรโยธา/เครื่องกล/ไฟฟ้า/สิ่งแวดล้อม</t>
  </si>
  <si>
    <t>นักวิชาการเงินและบัญชี</t>
  </si>
  <si>
    <t>นักวิชาการพัสดุ</t>
  </si>
  <si>
    <t>นักจัดการงานทั่วไป</t>
  </si>
  <si>
    <t>นักทรัพยากรบุคคล</t>
  </si>
  <si>
    <t>นักวิเคราะห์นโยบายและแผน</t>
  </si>
  <si>
    <t>บรรณารักษ์</t>
  </si>
  <si>
    <t>นักวิชาการคอมพิวเตอร์</t>
  </si>
  <si>
    <t>เจ้าพนักงานการเงินและบัญชี/เจ้าพนักงานธุรการ ในรพ.สต. ขนาด S</t>
  </si>
  <si>
    <t>นักวิชาการเงินและบัญชี/เจ้าพนักงานการเงินและบัญชี ใน รพช.</t>
  </si>
  <si>
    <t>นักวิชาการพัสดุ/เจ้าพนักงานพัสดุ/นายช่างเทคนิค ใน รพช.</t>
  </si>
  <si>
    <t>เจ้าพนักงานห้องสมุด</t>
  </si>
  <si>
    <t>เจ้าพนักงานสถิติ</t>
  </si>
  <si>
    <t>นักวิชาการสถิติ</t>
  </si>
  <si>
    <t>รวมทั้งหมด</t>
  </si>
  <si>
    <t>แบบรายงานประมาณการค่าใช้จ่ายด้านบุคคลที่เปลี่ยนแปลงจากการปรับเกลี่ยกรอบอัตรากำลังตามแผนฯ
เขตสุขภาพที่ ......8......... พ.ศ. ....2564.....</t>
  </si>
  <si>
    <t>กรอบอัตรากำลัง
(เดิม)
(a)</t>
  </si>
  <si>
    <t>กรอบอัตรากำลัง
(ใหม่)
(b)</t>
  </si>
  <si>
    <t>กรอบอัตรากำลัง
(เพิ่ม/ลด)
(C)</t>
  </si>
  <si>
    <t>ผู้ปฏิบัติงานจริง
(ณ วันที่ 1 ธ.ค.63)
(d)</t>
  </si>
  <si>
    <t>เงินที่จ้าง</t>
  </si>
  <si>
    <t>ประมาณการงบประมาณจากกรอบเดิม a*เงินที่จ้าง</t>
  </si>
  <si>
    <t>ประมาณการงบประมาณจากกรอบใหม่ b*เงินจ้าง</t>
  </si>
  <si>
    <t>ส่วนต่างงบประมาณจากการปรับกรอบ(เพิ่ม/ลด)</t>
  </si>
  <si>
    <t>ประมาณการงบประมาณปัจจุบัน
E = (d) x (เงินที่จ้าง)</t>
  </si>
  <si>
    <t>ประมาณการงบประมาณหลังปรับ
f = (b) x (เงินที่จ้าง)</t>
  </si>
  <si>
    <t>ประมาณการงบประมาณ (เพิ่ม/ลด) = f-E</t>
  </si>
  <si>
    <t>นักเทคนิคการแพทย์/นักวิทยาศาสตร์การแพทย์/เจ้าพนักงานวิทยาศาสตร์การแพทย์</t>
  </si>
  <si>
    <t>นักวิชาการสาธารณสุข (ทันตสาธารณสุข)/เจ้าพนักงานทันตสาธารณสุข</t>
  </si>
  <si>
    <t>นักกิจกรรมบำบัด</t>
  </si>
  <si>
    <t>นักวิชาการสาธารณสุข (เวชสถิต)/เจ้าพนักงานสาธารณสุข (เวชสถิติ)</t>
  </si>
  <si>
    <t>นักวิชาการพัสดุ/เจ้าพนักงานพัสดุ/นายช่างเทคนิค (ใน รพช.)</t>
  </si>
  <si>
    <t>นักวิชาการเงินและบัญชี/เจ้าพนักงานการเงินและบัญชี/เจ้าพนักงานธุรการ (ใน รพช.)</t>
  </si>
  <si>
    <t>เจ้าพนักงานธุรการ</t>
  </si>
  <si>
    <t>เจ้าพนักงานการเงินและบัญชี/เจ้าพนักงานธุรการ (ใน รพ.สต.ขนาด S)</t>
  </si>
  <si>
    <t>1. สสจ.อุดรธานี</t>
  </si>
  <si>
    <t>แบบคำขอปรับเกลี่ยอัตรากำลังในสายงานเดิม ภายในหน่วยงานเดียวกัน ของเขตสุขภาพที่ 8</t>
  </si>
  <si>
    <t>หน่วยงาน   สำนักงานสาธารณสุขจังหวัดอุดรธานี</t>
  </si>
  <si>
    <t>ลำดับที่</t>
  </si>
  <si>
    <t>หน่วยงาน/กรอบอัตรากำลังที่กำหนดเดิม</t>
  </si>
  <si>
    <t>หน่วยงาน/กรอบอัตรากำลังที่กำหนดใหม่</t>
  </si>
  <si>
    <t>กรอบอัตรากำลังภาพรวมหน่วยงาน หลังปรับ</t>
  </si>
  <si>
    <t>ผลการพิจารณา</t>
  </si>
  <si>
    <t>หมายเหตุ</t>
  </si>
  <si>
    <t>กรอบภาพรวมหน่วยงาน
 (ขั้นสูง)</t>
  </si>
  <si>
    <t>กลุ่มงาน</t>
  </si>
  <si>
    <t>กรอบอัตรากำลัง เดิม
 (ขั้นสูง)</t>
  </si>
  <si>
    <t>จำนวนที่ปรับลด</t>
  </si>
  <si>
    <t>จำนวนที่ปรับ</t>
  </si>
  <si>
    <t>กรอบอัตรากำลัง หลังปรับ</t>
  </si>
  <si>
    <t>นักวิชาการสาธารณสุข/
เจ้าพนักงานสาธารณสุข</t>
  </si>
  <si>
    <t>กลุ่มงานพัฒนาคุณภาพและรูปแบบบริการ</t>
  </si>
  <si>
    <t>กลุ่มงานพัฒนายุทธศาสตร์สาธารณสุข</t>
  </si>
  <si>
    <t>กลุ่มงานประกันสุขภาพ</t>
  </si>
  <si>
    <t>กลุ่มงานควบคุมโรคติดต่อ</t>
  </si>
  <si>
    <t>กลุ่มงานคุ้มครองผู้บริโภคและเภสัชสาธารณสุข</t>
  </si>
  <si>
    <t>รวมจำนวนที่ปรับกรอบ เพิ่มขึ้น-ลดลง</t>
  </si>
  <si>
    <t>2. รพ.อุดรธานี</t>
  </si>
  <si>
    <t>หน่วยงาน…โรงพยาบาลอุดรธานี......  สำนักงานสาธารณสุขจังหวัด....อุดรธานี.............</t>
  </si>
  <si>
    <t>กรอบภาพรวมหน่วยงาน (ขั้นสูง)</t>
  </si>
  <si>
    <t>นักเทคนิคการแพทย์/นักวิทยาศาสตร์การแพทย์/จพ.วิทยาศาสตร์การแพทย์</t>
  </si>
  <si>
    <t>กลุ่มงานเทคนิคการแพทย์และพยาธิวิทยาคลินิก</t>
  </si>
  <si>
    <t>(5)</t>
  </si>
  <si>
    <t>กลุ่มงานพยาธิวิทยากายวิภาค</t>
  </si>
  <si>
    <t>5</t>
  </si>
  <si>
    <t>แพทย์</t>
  </si>
  <si>
    <t xml:space="preserve">งานเวชปฏิบัติครอบครัวและชุมชนและศูนย์สุขภาพชุมชนเขตเมือง กลุ่มงานเวชกรรมสังคม </t>
  </si>
  <si>
    <t>(7)</t>
  </si>
  <si>
    <t>กลุ่มงานวิสัญญีวิทยา</t>
  </si>
  <si>
    <t>(2)</t>
  </si>
  <si>
    <t>กลุ่มงานจักษุวิทยา</t>
  </si>
  <si>
    <t>2</t>
  </si>
  <si>
    <t>กลุ่มงานรังสีวิทยา</t>
  </si>
  <si>
    <t>กลุ่มงานผู้ป่วยนอก</t>
  </si>
  <si>
    <t>พยาบาลวิชาชีพ</t>
  </si>
  <si>
    <t>กลุ่มงานการพยาบาลชุมชน</t>
  </si>
  <si>
    <t>กลุ่มงานการพยาบาลผู้ป่วยอุบัติเหตุและฉุกเฉิน</t>
  </si>
  <si>
    <t>(8)</t>
  </si>
  <si>
    <t>3. รพ.กุมภวาปี</t>
  </si>
  <si>
    <t>หน่วยงานโรงพยาบาลกุมภวาปี สำนักงานสาธารณสุขจังหวัดอุดรธานี</t>
  </si>
  <si>
    <t>กลุ่มงานพัฒนาคุณภาพบริการและมาตรฐาน</t>
  </si>
  <si>
    <t>กลุ่มงานการพยาบาลผู้คลอด</t>
  </si>
  <si>
    <t>กลุ่มงานจิตเวชและยาเสพติด</t>
  </si>
  <si>
    <t>กลุ่มงานการพยาบาลผู้ป่วยกุมารเวชกรรม</t>
  </si>
  <si>
    <t>กลุ่มงานการพยาบาลผู้ป่วยศัลยกรรม</t>
  </si>
  <si>
    <t>งานเวชปฏิบัติครอบครัวและชุมชนและศูนย์สุขภาพชุมชนเขตเมือง</t>
  </si>
  <si>
    <t>4. รพร.สว่างแดนดิน</t>
  </si>
  <si>
    <t>หน่วยงานโรงพยาบาลสมเด็จพระยุพราชสว่างแดนดิน สำนักงานสาธารณสุขจังหวัดสกลนคร</t>
  </si>
  <si>
    <t>จำนวนที่ปรับเพิ่ม</t>
  </si>
  <si>
    <t>(1)</t>
  </si>
  <si>
    <t>กลุ่มงานโสต ศอ นาสิก</t>
  </si>
  <si>
    <t>นวก.เงินและบัญชี</t>
  </si>
  <si>
    <t>กลุ่มงานการเงิน</t>
  </si>
  <si>
    <t>กลุ่มงานบัญชี</t>
  </si>
  <si>
    <t>5. รพ.วานรนิวาส</t>
  </si>
  <si>
    <t>หน่วยงานโรงพยาบาลวานรนิวาส</t>
  </si>
  <si>
    <t xml:space="preserve">นักวิชาการเงินและบัญชี/เจ้าพนักงานการเงินและบัญชี </t>
  </si>
  <si>
    <t>กลุ่มงานบริหารทั่วไป</t>
  </si>
  <si>
    <t xml:space="preserve">ใน รพช. </t>
  </si>
  <si>
    <t xml:space="preserve"> รพช.วานรนิวาช</t>
  </si>
  <si>
    <t>นักวิชาการพัสดุ/เจ้าพนักงานพัสดุ/นายช่างเทคนิค</t>
  </si>
  <si>
    <t xml:space="preserve">กลุ่มงานบริหารทั่วไป </t>
  </si>
  <si>
    <t>กลุ่มงานพัสดุ</t>
  </si>
  <si>
    <t xml:space="preserve"> ใน รพช.</t>
  </si>
  <si>
    <t>รพช.วานรนิวาส</t>
  </si>
  <si>
    <t>กลุ่มงานโครงสร้างพื้นฐาน
และวิศวกรรมทางการแพทย์</t>
  </si>
  <si>
    <t>สายสนับสนุนงานบริหารทั่วไป (กรอบในรพช.)</t>
  </si>
  <si>
    <t>วิศวกรโยธา/เครื่องกล/ไฟฟ้า/
สิ่งแวดล้อม</t>
  </si>
  <si>
    <t xml:space="preserve">นิติกร </t>
  </si>
  <si>
    <t>กลุ่มงานทรัพยากรบุคคล</t>
  </si>
  <si>
    <t>6. สสจ.นครพนม</t>
  </si>
  <si>
    <r>
      <rPr>
        <sz val="16"/>
        <color theme="1"/>
        <rFont val="TH SarabunPSK"/>
        <charset val="134"/>
      </rPr>
      <t>หน่วยงานโรงพยาบาล</t>
    </r>
    <r>
      <rPr>
        <sz val="16"/>
        <color rgb="FFFF0000"/>
        <rFont val="TH SarabunPSK"/>
        <charset val="134"/>
      </rPr>
      <t xml:space="preserve">สมเด็จพระยุพราชธาตุพนม </t>
    </r>
    <r>
      <rPr>
        <sz val="16"/>
        <color theme="1"/>
        <rFont val="TH SarabunPSK"/>
        <charset val="134"/>
      </rPr>
      <t xml:space="preserve">  สำนักงานสาธารณสุขจังหวัดนครพนม</t>
    </r>
  </si>
  <si>
    <t>กลุ่มงานบริการด้านปฐมภูมิและองค์กรรวม</t>
  </si>
  <si>
    <t>งานพยาบาลผู้ป่วยใน
กลุ่มงานการพยาบาล</t>
  </si>
  <si>
    <t>นักจิตวิทยา</t>
  </si>
  <si>
    <t>7. รพ.นครพนม</t>
  </si>
  <si>
    <t xml:space="preserve">  โรงพยาบาลนครพนม  สำนักงานสาธารณสุขจังหวัดนครพนม</t>
  </si>
  <si>
    <t>กลุ่มงานการพยาบาลผู้ป่วยหนัก</t>
  </si>
  <si>
    <t>กลุ่มงานการพยาบาลวิสัญญี</t>
  </si>
  <si>
    <t>กลุ่มงานการพยาบาลผู้ป่วยอายุรกรรม</t>
  </si>
  <si>
    <t>งานการพยาบาลที่บ้านและชุมชน   กลุ่มงานการพยาบาลชุมชน</t>
  </si>
  <si>
    <t>8. รพ.หนองคาย</t>
  </si>
  <si>
    <t>หน่วยงาน  โรงพยาบาลหนองคาย  สำนักงานสาธารณสุขจังหวัดหนองคาย</t>
  </si>
  <si>
    <t>กลุ่มงานเวชกรรมสังคม (งานเวชปฏิบัติครอบครัวและชุมชนและศูนย์สุขภาพชุมชนเขตเมือง)</t>
  </si>
  <si>
    <t>กลุ่มงานอายุรกรรม</t>
  </si>
  <si>
    <t>กลุ่มงานกุมารเวชกรรม</t>
  </si>
  <si>
    <t>กลุ่มงานการพยาบาลผู้ป่วยนอก</t>
  </si>
  <si>
    <t>กลุ่มงานการพยาบาลตรวจรักษาพิเศษ</t>
  </si>
  <si>
    <t>กลุ่มงานเวชกรรมสังคม (งานเวชปฏิบัติครอบครัวและชุมชนและศูนยทสุขภาพชุมชนเขตเมือง)</t>
  </si>
  <si>
    <t>กลุ่มงานอาชีวเวชกรรม (งานอาชีวป้องกันและควบคุมโรค)</t>
  </si>
  <si>
    <t>รพ.บึงกาฬ</t>
  </si>
  <si>
    <t>หน่วยงานโรงพยาบาลบึงกาฬ สำนักงานสาธารณสุขจังหวัดบึงกาฬ</t>
  </si>
  <si>
    <t>นักเทคนิคการแพทย์/นักวิทยาศาสตร์การแพทย์/
เจ้าพนักงานวิทยาศาสตร์การแพทย์</t>
  </si>
  <si>
    <t>(4)</t>
  </si>
  <si>
    <t>แบบคำขอปรับเกลี่ยกรอบอัตรากำลังในสายงานเดิม ข้ามหน่วยงานภายในจังหวัด ของเขตสุขภาพที่ 8</t>
  </si>
  <si>
    <t>หน่วยงาน  สำนักงานสาธารณสุขจังหวัดอุดรธานี</t>
  </si>
  <si>
    <r>
      <rPr>
        <sz val="14"/>
        <color theme="1"/>
        <rFont val="TH SarabunPSK"/>
        <charset val="134"/>
      </rPr>
      <t xml:space="preserve">สายงาน </t>
    </r>
    <r>
      <rPr>
        <u/>
        <sz val="14"/>
        <color theme="1"/>
        <rFont val="TH SarabunPSK"/>
        <charset val="134"/>
      </rPr>
      <t>แพทย์</t>
    </r>
    <r>
      <rPr>
        <sz val="14"/>
        <color theme="1"/>
        <rFont val="TH SarabunPSK"/>
        <charset val="134"/>
      </rPr>
      <t xml:space="preserve"> กรอบอัตรากำลังภาพรวมจังหวัด จำนวน 582 อัตรา</t>
    </r>
  </si>
  <si>
    <t>ประเภทหน่วยงาน</t>
  </si>
  <si>
    <t>หน่วยงาน</t>
  </si>
  <si>
    <t>กรอบอัตรากำลังคงเหลือหลังปรับ</t>
  </si>
  <si>
    <t>ห้วยเกิ้ง</t>
  </si>
  <si>
    <t>ประจักษ์ฯ</t>
  </si>
  <si>
    <t>หนองแสง</t>
  </si>
  <si>
    <t>กู่แก้ว</t>
  </si>
  <si>
    <r>
      <rPr>
        <sz val="14"/>
        <color theme="1"/>
        <rFont val="TH SarabunPSK"/>
        <charset val="134"/>
      </rPr>
      <t>สายงาน ทันต</t>
    </r>
    <r>
      <rPr>
        <u/>
        <sz val="14"/>
        <color theme="1"/>
        <rFont val="TH SarabunPSK"/>
        <charset val="134"/>
      </rPr>
      <t>แพทย์</t>
    </r>
    <r>
      <rPr>
        <sz val="14"/>
        <color theme="1"/>
        <rFont val="TH SarabunPSK"/>
        <charset val="134"/>
      </rPr>
      <t xml:space="preserve"> กรอบอัตรากำลังภาพรวมจังหวัด จำนวน 151 อัตรา</t>
    </r>
  </si>
  <si>
    <t>หนองหาน</t>
  </si>
  <si>
    <t>ทุ่งฝน</t>
  </si>
  <si>
    <t>วังสามหมอ</t>
  </si>
  <si>
    <t>รพร.</t>
  </si>
  <si>
    <t>บ้านดุง</t>
  </si>
  <si>
    <t>น้ำโสม</t>
  </si>
  <si>
    <t>หนองวัวซอ</t>
  </si>
  <si>
    <t>เพ็ญ</t>
  </si>
  <si>
    <t>รพศ.</t>
  </si>
  <si>
    <t>อุดรธานี</t>
  </si>
  <si>
    <t>นายูง</t>
  </si>
  <si>
    <t>รพท.</t>
  </si>
  <si>
    <t>กุมภวาปี</t>
  </si>
  <si>
    <t>สายงาน พยาบาลวิชาชีพ กรอบอัตรากำลังภาพรวมจังหวัด จำนวน  อัตรา</t>
  </si>
  <si>
    <t>พิบูลรักษ์</t>
  </si>
  <si>
    <t>โนนสะอาด</t>
  </si>
  <si>
    <t>บ้านผือ</t>
  </si>
  <si>
    <t>ศรีธาตุ</t>
  </si>
  <si>
    <t>กุดจับ</t>
  </si>
  <si>
    <t>สร้างคอม</t>
  </si>
  <si>
    <t>สายงาน นักเทคนิคการแพทย์/นักวิทยาศาสตร์การแพทย์/เจ้าพนักงานวิทยาศาสตร์การแพทย์ กรอบอัตรากำลังภาพรวมจังหวัด จำนวน 208 อัตรา</t>
  </si>
  <si>
    <t>73</t>
  </si>
  <si>
    <t>ได้รับจากรพ.อุดร 22 อัตรา</t>
  </si>
  <si>
    <t>ไชยวาน</t>
  </si>
  <si>
    <t xml:space="preserve"> ให้ รพท.กุมภวาปี 1 อัตรา</t>
  </si>
  <si>
    <t>สายงาน นักรังสีการแพทย์ กรอบอัตรากำลังภาพรวมจังหวัด จำนวน 66 อัตรา</t>
  </si>
  <si>
    <t>สายงาน นักกายภาพบำบัด กรอบอัตรากำลังภาพรวมจังหวัด จำนวน 136 อัตรา</t>
  </si>
  <si>
    <t>สายงาน นักวิชาการสาธารณสุข/จพ.เจ้าพนังานสาธารณสุข กรอบอัตรากำลังภาพรวมจังหวัด จำนวน 1,561 อัตรา</t>
  </si>
  <si>
    <t>รพช.บ้านผือ ได้จากก รพช.นายูง 1.รพช.กู่แก้ว1</t>
  </si>
  <si>
    <t>รพช.บ้านดุง ได้จาก รพช.กู่แก้ว 3 ,รพช.ประจักษ์ฯ 4</t>
  </si>
  <si>
    <t>สายงาน เจ้าพนักงานพัสดุ/นักวิชาการพัสดุ/นายช่างเทคนิค กรอบอัตรากำลังภาพรวมจังหวัด จำนวน  อัตรา</t>
  </si>
  <si>
    <t>สายงาน เภสัชกร กรอบอัตรากำลังภาพรวมจังหวัด จำนวน  อัตรา</t>
  </si>
  <si>
    <t>หน่วยงาน โรงพยาบาลอุดรธานี  สำนักงานสาธารณสุขจังหวัด.....อุดรธานี......</t>
  </si>
  <si>
    <t>สายงาน ...นักเทคนิคการแพทย์/นักวิทยาศาสตร์การแพทย์/จพ.วิทยาศาสตร์การแพทย์.....กรอบอัตรากำลังภาพรวมจังหวัด จำนวน ......200....อัตรา</t>
  </si>
  <si>
    <t>(23)</t>
  </si>
  <si>
    <t>สสจ.อุดรธานี</t>
  </si>
  <si>
    <t>รพช.โนนสะอาด</t>
  </si>
  <si>
    <t>จำนวน23 อัตรา เกลี่ยให้ สสจ.อด 22 อัตรา ,เกลี่ยให้ รพท.กุมภวาปี จำนวน 1 อัตรา</t>
  </si>
  <si>
    <t>รพช.วังสามหมอ</t>
  </si>
  <si>
    <t>รพช.บ้านผือ</t>
  </si>
  <si>
    <t>รพช.เพ็ญ</t>
  </si>
  <si>
    <t>รพช.สร้างคอม</t>
  </si>
  <si>
    <t>รพช.หนองแสง</t>
  </si>
  <si>
    <t>รพช.นายูง</t>
  </si>
  <si>
    <t>รพช.พิบูลรักษ์</t>
  </si>
  <si>
    <t>รพร.บ้านดุง</t>
  </si>
  <si>
    <t>รพช.หนองหาน</t>
  </si>
  <si>
    <t>รพช.หนองวัวซอ</t>
  </si>
  <si>
    <t>สายงาน .....นักกายภาพบำบัด......กรอบอัตรากำลังภาพรวมจังหวัด จำนวน .....136.....อัตรา</t>
  </si>
  <si>
    <t>1</t>
  </si>
  <si>
    <t>สายงาน .....เภสัชกร......กรอบอัตรากำลังภาพรวมจังหวัด จำนวน ................อัตรา</t>
  </si>
  <si>
    <t>สายงาน ....พยาบาลวิชาชีพ..........กรอบอัตรากำลังภาพรวมจังหวัด จำนวน ....2,907....อัตรา</t>
  </si>
  <si>
    <t>(70)</t>
  </si>
  <si>
    <t>รพท</t>
  </si>
  <si>
    <t>70</t>
  </si>
  <si>
    <t>สายงาน ...ทันตแพทย์......กรอบอัตรากำลังภาพรวมจังหวัด จำนวน .....144...อัตรา</t>
  </si>
  <si>
    <t>รพช.ห้วยเกิ้ง</t>
  </si>
  <si>
    <t>รพช.ทุ่งฝน</t>
  </si>
  <si>
    <t>หน่วยงาน โรงพยาบาลกุมภวาปี สำนักงานสาธารณสุขจังหวัดอุดรธานี</t>
  </si>
  <si>
    <t>สายงาน ....พยาบาลวิชาชีพ..........กรอบอัตรากำลังภาพรวมจังหวัด จำนวน ....224....อัตรา</t>
  </si>
  <si>
    <t>สายงาน ...นักเทคนิคการแพทย์/นักวิทยาศาสตร์การแพทย์/จพ.วิทยาศาสตร์การแพทย์</t>
  </si>
  <si>
    <t>รพ.กุมภวาปี
กลุ่มงานเทคนิคการแพทย์และพยาธิวิทยาคลินิก</t>
  </si>
  <si>
    <t>สายงาน ...นักกายภาพบำบัด/เจ้าพนักงานเวชกรรมฟื้นฟู</t>
  </si>
  <si>
    <t>รพ.กุมภวาปี
กลุ่มงานเวชกรรมฟื้นฟู</t>
  </si>
  <si>
    <r>
      <rPr>
        <sz val="14"/>
        <color theme="1"/>
        <rFont val="TH SarabunPSK"/>
        <charset val="134"/>
      </rPr>
      <t>สายงาน ทันต</t>
    </r>
    <r>
      <rPr>
        <u/>
        <sz val="14"/>
        <color theme="1"/>
        <rFont val="TH SarabunPSK"/>
        <charset val="134"/>
      </rPr>
      <t>แพทย์</t>
    </r>
    <r>
      <rPr>
        <sz val="14"/>
        <color theme="1"/>
        <rFont val="TH SarabunPSK"/>
        <charset val="134"/>
      </rPr>
      <t xml:space="preserve"> กรอบอัตรากำลังภาพรวมจังหวัด จำนวน 15 อัตรา</t>
    </r>
  </si>
  <si>
    <t>4. สสจ.สกลนคร</t>
  </si>
  <si>
    <t>หน่วยงาน  สำนักงานสาธารณสุขจังหวัดสกลนคร</t>
  </si>
  <si>
    <r>
      <rPr>
        <sz val="14"/>
        <color theme="1"/>
        <rFont val="TH SarabunPSK"/>
        <charset val="134"/>
      </rPr>
      <t xml:space="preserve">สายงาน </t>
    </r>
    <r>
      <rPr>
        <u/>
        <sz val="14"/>
        <color theme="1"/>
        <rFont val="TH SarabunPSK"/>
        <charset val="134"/>
      </rPr>
      <t>พยาบาลวิชาชีพ</t>
    </r>
    <r>
      <rPr>
        <sz val="14"/>
        <color theme="1"/>
        <rFont val="TH SarabunPSK"/>
        <charset val="134"/>
      </rPr>
      <t xml:space="preserve"> กรอบอัตรากำลังภาพรวมจังหวัด จำนวน ............................... อัตรา</t>
    </r>
  </si>
  <si>
    <t>รพช.กุดบาก</t>
  </si>
  <si>
    <t>รพช.เจริญศิลป์</t>
  </si>
  <si>
    <t>รพช.พระอาจารย์ฝั้นอาจาโร</t>
  </si>
  <si>
    <t>รพช.พังโคน</t>
  </si>
  <si>
    <t>รพร.สว่างแดนดิน</t>
  </si>
  <si>
    <t>รพช.วาริชภูมิ</t>
  </si>
  <si>
    <t>รพช.นิคมน้ำอูน</t>
  </si>
  <si>
    <t>รพช.คำตากล้า</t>
  </si>
  <si>
    <t>รพช.บ้านม่วง</t>
  </si>
  <si>
    <t>รพช.กุสุมาลย์</t>
  </si>
  <si>
    <t>รพช.โคกศรีสุพรรณ</t>
  </si>
  <si>
    <t>รพช.โพนนาแก้ว</t>
  </si>
  <si>
    <t>สายงาน เภสัชกร กรอบอัตรากำลังภาพรวมจังหวัด จำนวน ............................. อัตรา</t>
  </si>
  <si>
    <t>รพศ.สกลนคร</t>
  </si>
  <si>
    <t>รพช.พระอาจารย์แบน ธนากโร</t>
  </si>
  <si>
    <r>
      <rPr>
        <sz val="14"/>
        <color theme="1"/>
        <rFont val="TH SarabunPSK"/>
        <charset val="134"/>
      </rPr>
      <t>แบบคำขอปรับเกลี่ยกรอบอัตรากำลังใน</t>
    </r>
    <r>
      <rPr>
        <u/>
        <sz val="14"/>
        <color theme="1"/>
        <rFont val="TH SarabunPSK"/>
        <charset val="134"/>
      </rPr>
      <t>สายงานเดิม ข้ามหน่วยงานภายในจังหวัด</t>
    </r>
    <r>
      <rPr>
        <sz val="14"/>
        <color theme="1"/>
        <rFont val="TH SarabunPSK"/>
        <charset val="134"/>
      </rPr>
      <t xml:space="preserve"> ของเขตสุขภาพที่ 8</t>
    </r>
  </si>
  <si>
    <t>สายงาน แพทย์ กรอบอัตรากำลังภาพรวมจังหวัด จำนวน ................................... อัตรา</t>
  </si>
  <si>
    <t>รพช.ส่องดาว</t>
  </si>
  <si>
    <t>รพช.อากาศอำนวย</t>
  </si>
  <si>
    <t>5. รพร.สว่างแดนดิน</t>
  </si>
  <si>
    <t>หน่วยงาน  รพร.สว่างแดนดิน</t>
  </si>
  <si>
    <t>สายงาน เภสัชกร กรอบอัตรากำลังภาพรวมจังหวัด จำนวน ................................... อัตรา</t>
  </si>
  <si>
    <t>สายงาน พยาบาลวิชาชีพ กรอบอัตรากำลังภาพรวมจังหวัด จำนวน .............. อัตรา</t>
  </si>
  <si>
    <t>6. รพ.สกลนคร</t>
  </si>
  <si>
    <t>หน่วยงาน  โรงพยาบาลสกลนคร</t>
  </si>
  <si>
    <t>สายงาน เภสัชกร กรอบอัตรากำลังภาพรวมจังหวัด จำนวน .............. อัตรา</t>
  </si>
  <si>
    <t>สายงาน แพทย์ กรอบอัตรากำลังภาพรวมจังหวัด จำนวน .............. อัตรา</t>
  </si>
  <si>
    <t>7. รพ.วานรนิวาส</t>
  </si>
  <si>
    <t>หน่วยงาน  โรงพยาบาลวานรนิวาส</t>
  </si>
  <si>
    <r>
      <rPr>
        <sz val="14"/>
        <color theme="1"/>
        <rFont val="TH SarabunPSK"/>
        <charset val="134"/>
      </rPr>
      <t xml:space="preserve">สายงาน </t>
    </r>
    <r>
      <rPr>
        <u/>
        <sz val="14"/>
        <color theme="1"/>
        <rFont val="TH SarabunPSK"/>
        <charset val="134"/>
      </rPr>
      <t>พยาบาลวิชาชีพ</t>
    </r>
    <r>
      <rPr>
        <sz val="14"/>
        <color theme="1"/>
        <rFont val="TH SarabunPSK"/>
        <charset val="134"/>
      </rPr>
      <t xml:space="preserve"> กรอบอัตรากำลังภาพรวมจังหวัด จำนวน 152 อัตรา</t>
    </r>
  </si>
  <si>
    <t>สายงาน เภสัชกร กรอบอัตรากำลังภาพรวมจังหวัด จำนวน 14 อัตรา</t>
  </si>
  <si>
    <t>สายงาน แพทย์ กรอบอัตรากำลังภาพรวมจังหวัด จำนวน 40 อัตรา</t>
  </si>
  <si>
    <t>8. สสจ.นครพนม</t>
  </si>
  <si>
    <t>หน่วยงาน  สำนักงานสาธารณสุขจังหวัดนครพนม</t>
  </si>
  <si>
    <r>
      <rPr>
        <sz val="16"/>
        <color theme="1"/>
        <rFont val="TH SarabunPSK"/>
        <charset val="134"/>
      </rPr>
      <t xml:space="preserve">สายงาน </t>
    </r>
    <r>
      <rPr>
        <u/>
        <sz val="16"/>
        <color theme="1"/>
        <rFont val="TH SarabunPSK"/>
        <charset val="134"/>
      </rPr>
      <t>พยาบาลวิชาชีพ</t>
    </r>
    <r>
      <rPr>
        <sz val="16"/>
        <color theme="1"/>
        <rFont val="TH SarabunPSK"/>
        <charset val="134"/>
      </rPr>
      <t xml:space="preserve"> กรอบอัตรากำลังภาพรวมจังหวัด จำนวน .................. อัตรา</t>
    </r>
  </si>
  <si>
    <t>รพช.ปลาปาก</t>
  </si>
  <si>
    <t>ธาตุพนม</t>
  </si>
  <si>
    <t>รพช.บ้านแพง</t>
  </si>
  <si>
    <t>ท่าอุเทน</t>
  </si>
  <si>
    <t>รพช.ศรีสงคราม</t>
  </si>
  <si>
    <t>รพช.โพนสวรรค์</t>
  </si>
  <si>
    <t>รพช.นาหว้า</t>
  </si>
  <si>
    <t>สายงาน แพทย์ กรอบอัตรากำลังภาพรวมจังหวัด จำนวน .................. อัตรา</t>
  </si>
  <si>
    <t>รพท.นครพนม</t>
  </si>
  <si>
    <t>รพช.นาทม</t>
  </si>
  <si>
    <t>สายงาน เภสัชกร กรอบอัตรากำลังภาพรวมจังหวัด จำนวน .................. อัตรา</t>
  </si>
  <si>
    <t>รพร.ธาตุพนม</t>
  </si>
  <si>
    <t>9. รพ.นครพนม</t>
  </si>
  <si>
    <t>หน่วยงาน  โรงพยาบาลนครพนม</t>
  </si>
  <si>
    <t>10. สสจ.เลย</t>
  </si>
  <si>
    <t>หน่วยงาน  สำนักงานสาธารณสุขจังหวัดเลย</t>
  </si>
  <si>
    <t>สายงานพยาบาลวิชาชีพ กรอบอัตรากำลังภาพรวมจังหวัด จำนวน .....1,072...อัตรา</t>
  </si>
  <si>
    <t>รพท.เลย</t>
  </si>
  <si>
    <t>ปากชม</t>
  </si>
  <si>
    <t>วังสะพุง</t>
  </si>
  <si>
    <t>รพช.นาแห้ว</t>
  </si>
  <si>
    <t>รพร.ด่านซ้าย</t>
  </si>
  <si>
    <t>รพช.ท่าลี่</t>
  </si>
  <si>
    <t>รพช.เชียงคาน</t>
  </si>
  <si>
    <t>รพช.ผาขาว</t>
  </si>
  <si>
    <t>รพช.เอราวัณ</t>
  </si>
  <si>
    <t>หนองหิน</t>
  </si>
  <si>
    <t>สายงานนายแพทย์ อัตรากำลังภาพรวมจังหวัด จำนวน .....153...อัตรา</t>
  </si>
  <si>
    <t>รพช.หนองหิน</t>
  </si>
  <si>
    <t>รพช.ภูกระดึง</t>
  </si>
  <si>
    <t>รพช.วังสะพุง</t>
  </si>
  <si>
    <t>รพช.ปากชม</t>
  </si>
  <si>
    <t>สายงานเภสัชกร อัตรากำลังภาพรวมจังหวัด จำนวน .....100...อัตรา</t>
  </si>
  <si>
    <t>รพช.ภูเรือ</t>
  </si>
  <si>
    <t>รพช.ภูหลวง</t>
  </si>
  <si>
    <t>รพ.เลย</t>
  </si>
  <si>
    <t>หน่วยงาน  โรงพยาบาลเลย</t>
  </si>
  <si>
    <t>สายงานพยาบาลวิชาชีพ กรอบอัตรากำลังภาพรวมจังหวัด จำนวน ........อัตรา</t>
  </si>
  <si>
    <t>สายงานแพทย์ กรอบอัตรากำลังภาพรวมจังหวัด จำนวน ........อัตรา</t>
  </si>
  <si>
    <t>สายงานเภสัชกร กรอบอัตรากำลังภาพรวมจังหวัด จำนวน ........อัตรา</t>
  </si>
  <si>
    <t>สสจ.หนองคาย</t>
  </si>
  <si>
    <r>
      <rPr>
        <b/>
        <sz val="16"/>
        <color theme="1"/>
        <rFont val="TH SarabunPSK"/>
        <charset val="134"/>
      </rPr>
      <t>แบบคำขอปรับเกลี่ยกรอบอัตรากำลังใน</t>
    </r>
    <r>
      <rPr>
        <b/>
        <u/>
        <sz val="16"/>
        <color theme="1"/>
        <rFont val="TH SarabunPSK"/>
        <charset val="134"/>
      </rPr>
      <t>สายงานเดิม ข้ามหน่วยงานภายในจังหวัด</t>
    </r>
    <r>
      <rPr>
        <b/>
        <sz val="16"/>
        <color theme="1"/>
        <rFont val="TH SarabunPSK"/>
        <charset val="134"/>
      </rPr>
      <t xml:space="preserve"> ของเขตสุขภาพที่ 8</t>
    </r>
  </si>
  <si>
    <t>หน่วยงาน  สำนักงานสาธารณสุขจังหวัดหนองคาย</t>
  </si>
  <si>
    <r>
      <rPr>
        <b/>
        <sz val="16"/>
        <color theme="1"/>
        <rFont val="TH SarabunPSK"/>
        <charset val="134"/>
      </rPr>
      <t xml:space="preserve">หน่วยงาน </t>
    </r>
    <r>
      <rPr>
        <b/>
        <u/>
        <sz val="16"/>
        <color theme="1"/>
        <rFont val="TH SarabunPSK"/>
        <charset val="134"/>
      </rPr>
      <t>โรงพยาบาลชุมชน 8 แห่ง</t>
    </r>
    <r>
      <rPr>
        <b/>
        <sz val="16"/>
        <color theme="1"/>
        <rFont val="TH SarabunPSK"/>
        <charset val="134"/>
      </rPr>
      <t xml:space="preserve"> ในสังกัด สำนักงานสาธารณสุขจังหวัดหนองคาย</t>
    </r>
  </si>
  <si>
    <t>ลำดับ
ที่</t>
  </si>
  <si>
    <t>ผลการ
พิจารณา</t>
  </si>
  <si>
    <t>กรอบภาพรวม
หน่วยงาน
(ขั้นสูง)</t>
  </si>
  <si>
    <t>จำนวน
ที่ปรับลด</t>
  </si>
  <si>
    <t>กรอบอัตรากำลัง
คงเหลือหลังปรับ</t>
  </si>
  <si>
    <t>กรอบ
อัตรากำลังเดิม
(ขั้นสูง)</t>
  </si>
  <si>
    <t>จำนวน
ที่ปรับเพิ่ม</t>
  </si>
  <si>
    <t>กรอบ
อัตรากำลัง
หลังปรับ</t>
  </si>
  <si>
    <t>ศรีเชียงใหม่</t>
  </si>
  <si>
    <t>เฝ้าไร่</t>
  </si>
  <si>
    <t>สังคม</t>
  </si>
  <si>
    <t>โพธิ์ตาก</t>
  </si>
  <si>
    <t>สระใคร</t>
  </si>
  <si>
    <t>รัตนวาปี</t>
  </si>
  <si>
    <t>โพนพิสัย</t>
  </si>
  <si>
    <t>ท่าบ่อ</t>
  </si>
  <si>
    <t>เกลี่ยให้ รพช.เฝ้าไร่ 3 อัตรา</t>
  </si>
  <si>
    <t>หนองคาย</t>
  </si>
  <si>
    <t>เกลี่ยให้ รพท.นค. 5 อัตรา</t>
  </si>
  <si>
    <t>จพ.การเงินฯ</t>
  </si>
  <si>
    <t>รพ.หนองคาย</t>
  </si>
  <si>
    <t>สายงานทันตแพทย์ กรอบอัตรากำลังภาพรวมจังหวัด จำนวน ...................อัตรา</t>
  </si>
  <si>
    <t>โรงพยาบาลโพนพิสัย</t>
  </si>
  <si>
    <t>โรงพยาบาลหนองคาย</t>
  </si>
  <si>
    <t>สสจ.หนองบัวบัวลำภู</t>
  </si>
  <si>
    <t>หน่วยงาน  สำนักงานสาธารณสุขจังหวัดหนองบัวลำภู</t>
  </si>
  <si>
    <r>
      <rPr>
        <sz val="16"/>
        <color theme="1"/>
        <rFont val="TH SarabunPSK"/>
        <charset val="134"/>
      </rPr>
      <t xml:space="preserve">สายงาน </t>
    </r>
    <r>
      <rPr>
        <u/>
        <sz val="16"/>
        <color theme="1"/>
        <rFont val="TH SarabunPSK"/>
        <charset val="134"/>
      </rPr>
      <t>พยาบาลวิชาชีพ</t>
    </r>
    <r>
      <rPr>
        <sz val="16"/>
        <color theme="1"/>
        <rFont val="TH SarabunPSK"/>
        <charset val="134"/>
      </rPr>
      <t xml:space="preserve"> กรอบอัตรากำลังภาพรวมจังหวัด จำนวน ........................... อัตรา</t>
    </r>
  </si>
  <si>
    <t>รพท.หนองบัวลำภู</t>
  </si>
  <si>
    <t>รพช.ศรีบุญเรือง</t>
  </si>
  <si>
    <t>รพช.โนนสัง</t>
  </si>
  <si>
    <t>รพช.นาวังเฉลิมพระเกียรติ 80 พรรษา</t>
  </si>
  <si>
    <t>รพช.นากลาง</t>
  </si>
  <si>
    <r>
      <rPr>
        <sz val="16"/>
        <color theme="1"/>
        <rFont val="TH SarabunPSK"/>
        <charset val="134"/>
      </rPr>
      <t xml:space="preserve">สายงาน </t>
    </r>
    <r>
      <rPr>
        <u/>
        <sz val="16"/>
        <color theme="1"/>
        <rFont val="TH SarabunPSK"/>
        <charset val="134"/>
      </rPr>
      <t>เภสัชกร</t>
    </r>
    <r>
      <rPr>
        <sz val="16"/>
        <color theme="1"/>
        <rFont val="TH SarabunPSK"/>
        <charset val="134"/>
      </rPr>
      <t xml:space="preserve"> กรอบอัตรากำลังภาพรวมจังหวัด จำนวน ........................... อัตรา</t>
    </r>
  </si>
  <si>
    <t>สายงาน แพทย์ กรอบอัตรากำลังภาพรวมจังหวัด จำนวน ........................... อัตรา</t>
  </si>
  <si>
    <t>รพ.หนองบัวบัวลำภู</t>
  </si>
  <si>
    <t xml:space="preserve">หน่วยงานโรงพยาบาลหนองบัวลำภู  </t>
  </si>
  <si>
    <t>สายงาน  เภสัชกร.....กรอบอัตรากำลังภาพรวมจังหวัด จำนวน .76 อัตรา</t>
  </si>
  <si>
    <t>กลุ่มงานเภสัชกรรม</t>
  </si>
  <si>
    <t>ศรีบุญเรือง</t>
  </si>
  <si>
    <t>หน่วยงานโรงพยาบาลหนองบัวลำภู  สำนักงานสาธารณสุขจังหวัดหนองบัวลำภู.(สสจ. รพท. รพช. และรพ.สต./สอ.)</t>
  </si>
  <si>
    <t>สายงาน พยาบาลวิชาชีพ.....กรอบอัตรากำลังภาพรวมจังหวัด จำนวน 911 .อัตรา</t>
  </si>
  <si>
    <t>รพ.หนองบัวลำภู</t>
  </si>
  <si>
    <t>รพช.นาวังฯ</t>
  </si>
  <si>
    <t>หน่วยงานโรงพยาบาลหนองบัวลำภู  สำนักงานสาธารณสุขจังหวัดหนองบัวลำภู. (สสจ. รพท. และรพช.)</t>
  </si>
  <si>
    <t>สายงาน แพทย์  กรอบอัตรากำลังภาพรวมจังหวัด จำนวน 154 .อัตรา</t>
  </si>
  <si>
    <t>กลุ่มงานศัลยกรรม</t>
  </si>
  <si>
    <t>สสจ.บึงกาฬ</t>
  </si>
  <si>
    <t>หน่วยงาน  .สำนักงานสาธารณสุขจังหวัดบึงกาฬ</t>
  </si>
  <si>
    <t>จังหวัด</t>
  </si>
  <si>
    <t>บึงกาฬ</t>
  </si>
  <si>
    <t>รพช.พรเจริญ</t>
  </si>
  <si>
    <t>รพช.เซกา</t>
  </si>
  <si>
    <t>รพช.โซ่พิสัย</t>
  </si>
  <si>
    <t>รพช.ปากคาด</t>
  </si>
  <si>
    <t>รพท.บึงกาฬ</t>
  </si>
  <si>
    <t>รพช.บึงโขงหลง</t>
  </si>
  <si>
    <t>รพช.บุ่งคล้า</t>
  </si>
  <si>
    <t>หน่วยงาน  สำนักงานสาธารณสุขจังหวัดบึงกาฬ</t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</si>
  <si>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ทันตแพทย์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37 อัตรา</t>
    </r>
  </si>
  <si>
    <t>ประเภท
หน่วยงาน</t>
  </si>
  <si>
    <t>กรอบอัตรากำลังเดิม
 (ขั้นสูง)</t>
  </si>
  <si>
    <t>จำนวนที่
ปรับเพิ่ม</t>
  </si>
  <si>
    <t>โซ่พิสัย</t>
  </si>
  <si>
    <t>บึงโขงหลง</t>
  </si>
  <si>
    <t>เซกา</t>
  </si>
  <si>
    <t>ศรีวิไล</t>
  </si>
  <si>
    <t>ปากคาด</t>
  </si>
  <si>
    <t>บุ่งคล้า</t>
  </si>
  <si>
    <t>(6)</t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</si>
  <si>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นักเทคนิคการแพทย์/นักวิทยาศาสตร์การแพทย์/เจ้าพนักงานวิทยาศาสตร์การแพทย์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53 อัตรา</t>
    </r>
  </si>
  <si>
    <t>พรเจริญ</t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</si>
  <si>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นักกายภาพบำบัด/เจ้าพนักงานเวชกรรมฟื้นฟู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34 อัตรา</t>
    </r>
  </si>
  <si>
    <t>(3)</t>
  </si>
  <si>
    <t>*นับจำนวนปรับลดข้ามสายงาน ภายในหน่วยงานเดียวกัน ปรับไปเป็นพยาบาล 2 อัตรา (รพ.เซกา)</t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</si>
  <si>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นักรังสีการแพทย์/เจ้าพนักงานรังสีการแพทย์/นักรังสีฟิสิกส์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19 อัตรา</t>
    </r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</si>
  <si>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นักวิชาการสาธารณสุข/เจ้าพนักงานสาธารณสุข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115 อัตรา</t>
    </r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</si>
  <si>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แพทย์แผนไทย/เจ้าพนักงานสาธารณสุข (อายุรเวท)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24 อัตรา</t>
    </r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</si>
  <si>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นักโภชนาการ/นักกำหนดอาหาร/โภชนากร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16 อัตรา</t>
    </r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</si>
  <si>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เจ้าพนักงานเภสัชกรรม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51 อัตรา</t>
    </r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</si>
  <si>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แพทย์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137 อัตรา</t>
    </r>
  </si>
  <si>
    <t>(9)</t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</si>
  <si>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เภสัชกร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63 อัตรา</t>
    </r>
  </si>
  <si>
    <t xml:space="preserve">แบบคำขอปรับเกลี่ยกรอบอัตรากำลังในสายงานเดิม ข้ามหน่วยงานภายในเขต ของเขตสุขภาพที่ 8 </t>
  </si>
  <si>
    <t>หน่วยงาน สำนักงานสาธารณสุขจังหวัดอุดรธานี</t>
  </si>
  <si>
    <t>สายงาน นักวิชาการสาธารณสุข กรอบอัตรากำลังภาพจังหวัด จำนวน ............................. อัตรา</t>
  </si>
  <si>
    <t>รพช.สระใคร</t>
  </si>
  <si>
    <t>ภารกิจสนับสนุนการดำเนินงานเขตสุขภาพ
กลุ่มงานพัฒนาระบบบริการสุขภาพ</t>
  </si>
  <si>
    <t>หน่วยงาน  ...............................</t>
  </si>
  <si>
    <r>
      <rPr>
        <sz val="14"/>
        <color theme="1"/>
        <rFont val="TH SarabunPSK"/>
        <charset val="134"/>
      </rPr>
      <t xml:space="preserve">สายงาน </t>
    </r>
    <r>
      <rPr>
        <u/>
        <sz val="14"/>
        <color theme="1"/>
        <rFont val="TH SarabunPSK"/>
        <charset val="134"/>
      </rPr>
      <t>พยาบาลวิชาชีพ</t>
    </r>
    <r>
      <rPr>
        <sz val="14"/>
        <color theme="1"/>
        <rFont val="TH SarabunPSK"/>
        <charset val="134"/>
      </rPr>
      <t xml:space="preserve"> กรอบอัตรากำลังภาพรวมเขต จำนวน 9,810 อัตรา</t>
    </r>
  </si>
  <si>
    <t>สกลนคร</t>
  </si>
  <si>
    <t>รพช.ศรีเชียงใหม่</t>
  </si>
  <si>
    <t>เลย</t>
  </si>
  <si>
    <t>นครพนม</t>
  </si>
  <si>
    <t>รพช.เรณูนคร</t>
  </si>
  <si>
    <r>
      <rPr>
        <sz val="14"/>
        <color theme="1"/>
        <rFont val="TH SarabunPSK"/>
        <charset val="134"/>
      </rPr>
      <t xml:space="preserve">สายงาน </t>
    </r>
    <r>
      <rPr>
        <u/>
        <sz val="14"/>
        <color theme="1"/>
        <rFont val="TH SarabunPSK"/>
        <charset val="134"/>
      </rPr>
      <t>เภสัชกร</t>
    </r>
    <r>
      <rPr>
        <sz val="14"/>
        <color theme="1"/>
        <rFont val="TH SarabunPSK"/>
        <charset val="134"/>
      </rPr>
      <t xml:space="preserve"> กรอบอัตรากำลังภาพรวมเขต จำนวน 852 อัตรา</t>
    </r>
  </si>
  <si>
    <t>รพช.เต่างอย</t>
  </si>
  <si>
    <t>รพช.ศรีวิไล</t>
  </si>
  <si>
    <t>หนองบัวลำภู</t>
  </si>
  <si>
    <t>รพช.นาวังเฉลิมพระเกียรติ 
80 พรรษา</t>
  </si>
  <si>
    <t>หน่วยงาน  .................................................</t>
  </si>
  <si>
    <t>สายงาน แพทย์ กรอบอัตรากำลังภาพรวมเขต จำนวน 2,015 อัตรา</t>
  </si>
  <si>
    <t>สสจ.เลย</t>
  </si>
  <si>
    <t>แบบคำขอปรับเกลี่ยกรอบอัตรากำลังในสายงานเดิม ข้ามหน่วยงานภายในเขต ของเขตสุขภาพที่ 8</t>
  </si>
  <si>
    <t>สายงาน  พยาบาลวิชาชีพ    กรอบอัตรากำลังภาพรวมเขต จำนวน ...................อัตรา</t>
  </si>
  <si>
    <t>สายงาน  เภสัชกร    กรอบอัตรากำลังภาพรวมเขต จำนวน ...................อัตรา</t>
  </si>
  <si>
    <t xml:space="preserve"> รพ.วานรนิวาส</t>
  </si>
  <si>
    <r>
      <rPr>
        <sz val="14"/>
        <color theme="1"/>
        <rFont val="TH SarabunPSK"/>
        <charset val="134"/>
      </rPr>
      <t xml:space="preserve">สายงาน </t>
    </r>
    <r>
      <rPr>
        <u/>
        <sz val="14"/>
        <color theme="1"/>
        <rFont val="TH SarabunPSK"/>
        <charset val="134"/>
      </rPr>
      <t>พยาบาลวิชาชีพ</t>
    </r>
    <r>
      <rPr>
        <sz val="14"/>
        <color theme="1"/>
        <rFont val="TH SarabunPSK"/>
        <charset val="134"/>
      </rPr>
      <t xml:space="preserve"> กรอบอัตรากำลังภาพรวมหน่วยงาน จำนวน 152 อัตรา</t>
    </r>
  </si>
  <si>
    <t>หมาย
เหตุ</t>
  </si>
  <si>
    <t>กรอบอัตรา
กำลัง หลังปรับ</t>
  </si>
  <si>
    <t>รพ.นครพนม</t>
  </si>
  <si>
    <t>หน่วยงาน   รพท.นครพนม</t>
  </si>
  <si>
    <r>
      <rPr>
        <sz val="16"/>
        <color theme="1"/>
        <rFont val="TH SarabunPSK"/>
        <charset val="134"/>
      </rPr>
      <t xml:space="preserve">สายงาน </t>
    </r>
    <r>
      <rPr>
        <u/>
        <sz val="16"/>
        <color theme="1"/>
        <rFont val="TH SarabunPSK"/>
        <charset val="134"/>
      </rPr>
      <t>พยาบาลวิชาชีพ</t>
    </r>
    <r>
      <rPr>
        <sz val="16"/>
        <color theme="1"/>
        <rFont val="TH SarabunPSK"/>
        <charset val="134"/>
      </rPr>
      <t xml:space="preserve"> กรอบอัตรากำลังภาพรวมเขต จำนวน 9,810 อัตรา</t>
    </r>
  </si>
  <si>
    <t>รพท.นครพนม กลุ่มงานการพยาบาลผู้ป่วยอายุรกรรม</t>
  </si>
  <si>
    <t>แบบคำขอปรับเกลี่ยกรอบอัตรากำลังข้ามสายงาน ภายในกลุ่มงานสำนักงานสาธารณสุขจังหวัดอุดรธานี</t>
  </si>
  <si>
    <t>หน่วยงาน สำนักงานสาธารณสุขจังหวัดอุดรธานี (ข้ามสายงาน )</t>
  </si>
  <si>
    <t>ใช้กรอบนายช่างศิลป์</t>
  </si>
  <si>
    <t>นักวิชาการการเงินและบัญชี</t>
  </si>
  <si>
    <t>ใช้กรอบนายช่างโยธา</t>
  </si>
  <si>
    <t>ใช้กรอบนายช่างเทคนิค, จพ.เผยแพร่และประชาสัมพันธ์</t>
  </si>
  <si>
    <t>จพ.เผยแพร่ประชาสัมพันธ์</t>
  </si>
  <si>
    <t>จพ.โสตทัศนศึกษา , นักวิชาการพัสดุ</t>
  </si>
  <si>
    <t>จพ.โสตทัศนศึกษา</t>
  </si>
  <si>
    <t>นวก.สาธารณสุข/จพ.สาธารณสุข</t>
  </si>
  <si>
    <t>กลุ่มงานส่งเสริมสุขภาพ</t>
  </si>
  <si>
    <t>ใช้กรอบนวก.สาธารณสุข/จพ.สาธารณสุข</t>
  </si>
  <si>
    <t>กลุ่มงานควบคุมโรคไม่ติดต่อ</t>
  </si>
  <si>
    <t>แพทย์แผนไทย</t>
  </si>
  <si>
    <t>กลุ่มงานการแพทย์แผนไทยและการแพทย์ทางเลือก</t>
  </si>
  <si>
    <t>กลุ่มงานพัฒนายุทธศาสตร์</t>
  </si>
  <si>
    <t>ใช้กรอบแพทย์แผนไทย ,นักวิชาการเงินและบัญชี</t>
  </si>
  <si>
    <t xml:space="preserve">นวก.การเงินและบัญชี </t>
  </si>
  <si>
    <t xml:space="preserve"> เจ้าพนักงานธุรการ</t>
  </si>
  <si>
    <t>กลุ่มงานบริหารทรัพยากรบุคคล</t>
  </si>
  <si>
    <t>ใช้กรอบ เจ้าพนักงานธุรการ ,เจ้าพนักงานธุรการ/เจ้าพนักงานการเงินและบัญชี</t>
  </si>
  <si>
    <t>กลุ่มงานบริหารสาธารณสุข รพ.สต.คำเมย สสอ.ศรีธาตุ</t>
  </si>
  <si>
    <t>กลุ่มงานบริการปฐมภูมิและองค์รวม รพช.บ้านผือ</t>
  </si>
  <si>
    <t>กลุ่มงานการแพทย์แผนไทยและการแพทย์ทางเลือก รพช.บ้านผือ</t>
  </si>
  <si>
    <t>กลุ่มงานบริการปฐมภูมิและองค์รวม รพช.เพ็ญ</t>
  </si>
  <si>
    <t>กลุ่มงานการแพทย์แผนไทยและการแพทย์ทางเลือก รพช.เพ็ญ</t>
  </si>
  <si>
    <t>กลุ่มงานบริหารสาธารณสุข รพ.สต.นาเรียง ต.ตาดทอง สสอ.ศรีธาตุ</t>
  </si>
  <si>
    <t>กลุ่มงานบริหารสาธารณสุข รพ.สต.นาไหม ต.นาไหม สสอ.บ้านดุง</t>
  </si>
  <si>
    <t>กลุ่มงานบริหารสาธารณสุข รพ.สต.โนนอุดม ต.นาคำ สสอ.บ้านดุง</t>
  </si>
  <si>
    <t>กลุ่มงานบริหารสาธารณสุข รพ.สต.โพนสูงเหนือ ต.โพนสูง สสอ.บ้านดุง</t>
  </si>
  <si>
    <t>กลุ่มงานบริหารสาธารณสุข รพ.สต.ทรายมูล ต.บ้านจันทร์ สสอ.บ้านดุง</t>
  </si>
  <si>
    <t>รวมจำนวนที่ปรับกรอบเพิ่มขึ้น - ลดลง</t>
  </si>
  <si>
    <t>2. สำนักงานเขตสุขภาพที่ 8</t>
  </si>
  <si>
    <t>แบบคำขอปรับเกลี่ยกรอบอัตรากำลังข้ามสายงาน ภายในกลุ่มงานสำนักงานเขตสุขภาพที่ 8</t>
  </si>
  <si>
    <t>นักวิชาการสาธารณสุข</t>
  </si>
  <si>
    <t>ภารกิจสนับสนุนการดำเนินงานเขตสุขภาพ
กลุ่มงานบริหารทรัพยากรบุคคล</t>
  </si>
  <si>
    <t>แบบคำขอปรับเกลี่ยอัตรากำลังในข้ามสายงาน ภายในหน่วยงานเดียวกัน ของเขตสุขภาพที่ 8</t>
  </si>
  <si>
    <t>หน่วยงาน  .....โรงพยาบาลอุดรธานี......  สำนักงานสาธารณสุขจังหวัด....อุดรธานี.....</t>
  </si>
  <si>
    <t>กลุ่มงานโครงสร้างพื้นฐานและวิศวกรรมทางการแพทย์</t>
  </si>
  <si>
    <t>(14)</t>
  </si>
  <si>
    <t xml:space="preserve">นักจัดการงานทั่วไป </t>
  </si>
  <si>
    <t>บริหารทั่วไป</t>
  </si>
  <si>
    <t>กลุ่มงานพัฒนาทรัพยากรบุคคล</t>
  </si>
  <si>
    <t>กลุ่มการพยาบาล</t>
  </si>
  <si>
    <t>(12)</t>
  </si>
  <si>
    <t>นักโภชนาการ/โภชนากร</t>
  </si>
  <si>
    <t>โภชนศาสตร์</t>
  </si>
  <si>
    <t>กลุ่มงานสุขศึกษา</t>
  </si>
  <si>
    <t>นักวิทยาศาสตร์การแพทย์/จพ.วิทยาศาสตร์การแพทย์</t>
  </si>
  <si>
    <t>กลุ่มงานเวชกรรมฟื้นฟู</t>
  </si>
  <si>
    <t>นักกายภาพบำบัด</t>
  </si>
  <si>
    <t>หน่วยงาน โรงพยาบาลกุมภวาปี  สำนักงานสาธารณสุขจังหวัดอุดรธานี</t>
  </si>
  <si>
    <t>3</t>
  </si>
  <si>
    <t>12</t>
  </si>
  <si>
    <t>จพ.พัสดุ</t>
  </si>
  <si>
    <t>นักปฏิบัติการฉุกเฉินการแพทย์/จพ.สาธารณสุข (เวชกิจฉุกเฉิน)</t>
  </si>
  <si>
    <t>กลุ่มงานเวชศาสตร์ฉุกเฉิน</t>
  </si>
  <si>
    <t>หน่วยงาน โรงพยาบาลสมเด็จพระยุพราชสว่างแดนดิน  สำนักงานสาธารณสุขจังหวัดสกลนคร</t>
  </si>
  <si>
    <t>นายช่างเทคนิค(กรอบงานซ่อมบำรุง)</t>
  </si>
  <si>
    <t>15</t>
  </si>
  <si>
    <t>0</t>
  </si>
  <si>
    <t>จพ.การเงินและบัญชี</t>
  </si>
  <si>
    <t>จพ.ธุรการ</t>
  </si>
  <si>
    <t>จพ.เงินและบัญชี</t>
  </si>
  <si>
    <t>จพ.ห้องสมุด(กรอบงานห้องสมุด)</t>
  </si>
  <si>
    <t>นักกายภาพบำบัด/จพ.เวชกรรมฟื้นฟู</t>
  </si>
  <si>
    <t>จพ.เวชสถิติ</t>
  </si>
  <si>
    <t>นักกิจกรรมบำบัด/จพ.อาชีวบำบัด</t>
  </si>
  <si>
    <t xml:space="preserve"> 5. รพ.วานรนิวาส</t>
  </si>
  <si>
    <t>แบบคำขอปรับเกลี่ยกรอบอัตรากำลังในข้ามสายงาน ภายในหน่วยงานเดียวกัน ของเขตสุขภาพที่ 8</t>
  </si>
  <si>
    <t>กรอบอัตรากำลังภาพรวมหน่วยงาน จำนวน 345 อัตรา</t>
  </si>
  <si>
    <t>กลุ่มงานสังคมสงเคราะห์</t>
  </si>
  <si>
    <t>กลุ่มงานทันตกรรม</t>
  </si>
  <si>
    <t>6. รพ.นครพนม</t>
  </si>
  <si>
    <t>แบบคำขอปรับเกลี่ยกรอบอัตรากำลังข้ามสายงาน ภายในหน่วยงานเดียวกัน ของเขตสุขภาพที่ 8</t>
  </si>
  <si>
    <t xml:space="preserve"> โรงพยาบาลนครพนม  สำนักงานสาธารณสุขจังหวัดนครพนม</t>
  </si>
  <si>
    <t>งานส่งเสริมสุขภาพและฟื้นฟูสภาพวัยทำงาน กลุ่มงานอาชีวเวชกรรม</t>
  </si>
  <si>
    <t>งานส่งเสริมสุขภาพและฟื้นฟูสภาพวัยทำงาน  กลุ่มงานอาชีวเวชกรรม</t>
  </si>
  <si>
    <t>งานอาชีวป้องกันและควบคุมโรค   กลุ่มงานอาชีวเวชกรรม</t>
  </si>
  <si>
    <t>งานอาชีวป้องกันและควบคุมโรค    กลุ่มงานอาชีวเวชกรรม</t>
  </si>
  <si>
    <t>งานตรวจสุขภาพ                  กลุ่มงานอาชีวเวชกรรม</t>
  </si>
  <si>
    <t>งานคลินิกอาชีวเวชกรรม             กลุ่มงานอาชีวเวชกรรม</t>
  </si>
  <si>
    <t>กลุ่มงานสารสนเทศทางการแพทย์</t>
  </si>
  <si>
    <t>นักวิชาการสาธารณสุข(เวชสถิติ)</t>
  </si>
  <si>
    <t>นักวิชาการสาธารณสุข(ทันตสาธารณสุข)</t>
  </si>
  <si>
    <t>ทันตกรรม</t>
  </si>
  <si>
    <t>ใช้เงินในการปรับกรอบ 3,500 บาท (ปริญญาตรี 15,000 - ปวส. 11,500)</t>
  </si>
  <si>
    <t>ช่างภาพการแพทย์</t>
  </si>
  <si>
    <t>กลุ่มงานยุทธศาสตร์และแผนงานโครงการ</t>
  </si>
  <si>
    <t>7. สสจ.เลย</t>
  </si>
  <si>
    <t xml:space="preserve">นักวิชาการสาธารณสุข </t>
  </si>
  <si>
    <t>หน่วยงาน  โรงพยาบาลนาด้วง  สำนักงานสาธารณสุขจังหวัดเลย</t>
  </si>
  <si>
    <t>กลุ่มงานบริการด้านปฐมภูมิและองค์รวม</t>
  </si>
  <si>
    <t>นักวิชาการสาธารณสุข (เวชสถิติ)</t>
  </si>
  <si>
    <t>กลุ่มงานประกันสุขภาพ ยุทธศาสตร์และสารสนเทศทางการแพทย์</t>
  </si>
  <si>
    <t xml:space="preserve">  </t>
  </si>
  <si>
    <t>หน่วยงาน  โรงพยาบาลเชียงคาน  สำนักงานสาธารณสุขจังหวัดเลย</t>
  </si>
  <si>
    <t>กลุ่มงานเภสัชกรรมและคุ้มครองผู้บริโภค</t>
  </si>
  <si>
    <t>เจ้าพนักงานโสตทัศนศึกษา</t>
  </si>
  <si>
    <t>กายภาพบำบัด</t>
  </si>
  <si>
    <t>นักเทคนิคการแพทย์</t>
  </si>
  <si>
    <t>กลุ่มงานเทคนิคการแพทย์</t>
  </si>
  <si>
    <t>หน่วยงาน  โรงพยาบาลปากชม  สำนักงานสาธารณสุขจังหวัดเลย</t>
  </si>
  <si>
    <t>หน่วยงาน  โรงพยาบาลสมเด็จพระยุพราชด่านซ้าย  สำนักงานสาธารณสุขจังหวัดเลย</t>
  </si>
  <si>
    <t>จพ.สาธารณสุข (เวชกิจฉุกเฉิน)</t>
  </si>
  <si>
    <t>กลุ่มงานการพยาบาล งานการพยาบาลผู้ป่วยอุบัติเหตุฉุกเฉินและนิติเวช</t>
  </si>
  <si>
    <t>หน่วยงาน  โรงพยาบาลนาแห้ว  สำนักงานสาธารณสุขจังหวัดเลย</t>
  </si>
  <si>
    <t>หน่วยงาน  โรงพยาบาลภูเรือ  สำนักงานสาธารณสุขจังหวัดเลย</t>
  </si>
  <si>
    <t>หน่วยงาน  โรงพยาบาลท่าลี่  สำนักงานสาธารณสุขจังหวัดเลย</t>
  </si>
  <si>
    <t>นักวิชาการสาธารณสุข (ทันตสาธารณสุข)</t>
  </si>
  <si>
    <t>หน่วยงาน  โรงพยาบาลภูกระดึง  สำนักงานสาธารณสุขจังหวัดเลย</t>
  </si>
  <si>
    <t>หน่วยงาน  โรงพยาบาลภูหลวง  สำนักงานสาธารณสุขจังหวัดเลย</t>
  </si>
  <si>
    <t>หน่วยงาน  โรงพยาบาลผาขาว  สำนักงานสาธารณสุขจังหวัดเลย</t>
  </si>
  <si>
    <t>หน่วยงาน  โรงพยาบาลเอราวัณ  สำนักงานสาธารณสุขจังหวัดเลย</t>
  </si>
  <si>
    <t>หน่วยงาน  โรงพยาบาลหนองหิน  สำนักงานสาธารณสุขจังหวัดเลย</t>
  </si>
  <si>
    <t>กรอบภาพรวมหลังปรับเหลือ 7</t>
  </si>
  <si>
    <t>หน่วยงาน  .....โรงพยาบาลเลย..................  สำนักงานสาธารณสุขจังหวัด....เลย......................</t>
  </si>
  <si>
    <t>9</t>
  </si>
  <si>
    <t>นวก.การเงินและบัญชี</t>
  </si>
  <si>
    <r>
      <rPr>
        <b/>
        <sz val="14"/>
        <color theme="1"/>
        <rFont val="TH SarabunPSK"/>
        <charset val="134"/>
      </rPr>
      <t>แบบคำขอปรับเกลี่ยอัตรากำลังใน</t>
    </r>
    <r>
      <rPr>
        <b/>
        <u/>
        <sz val="14"/>
        <color theme="1"/>
        <rFont val="TH SarabunPSK"/>
        <charset val="134"/>
      </rPr>
      <t>ข้ามสายงาน ภายในหน่วยงานเดียวกัน</t>
    </r>
    <r>
      <rPr>
        <b/>
        <sz val="14"/>
        <color theme="1"/>
        <rFont val="TH SarabunPSK"/>
        <charset val="134"/>
      </rPr>
      <t xml:space="preserve"> ของเขตสุขภาพที่ 8</t>
    </r>
  </si>
  <si>
    <r>
      <rPr>
        <b/>
        <sz val="14"/>
        <color theme="1"/>
        <rFont val="TH SarabunPSK"/>
        <charset val="134"/>
      </rPr>
      <t xml:space="preserve">หน่วยงาน </t>
    </r>
    <r>
      <rPr>
        <b/>
        <u/>
        <sz val="14"/>
        <color theme="1"/>
        <rFont val="TH SarabunPSK"/>
        <charset val="134"/>
      </rPr>
      <t>โรงพยาบาลชุมชน 3 แห่ง</t>
    </r>
    <r>
      <rPr>
        <b/>
        <sz val="14"/>
        <color theme="1"/>
        <rFont val="TH SarabunPSK"/>
        <charset val="134"/>
      </rPr>
      <t xml:space="preserve"> ในสังกัด สำนักงานสาธารณสุขจังหวัดหนองคาย และกลุ่มงานภายใน สำนักงานสาธารณสุขจังหวัดหนองคาย</t>
    </r>
  </si>
  <si>
    <t>กลุ่มงานบริการด้าน
ปฐมภูมิและองค์รวม</t>
  </si>
  <si>
    <t>เจ้าพนักงาน
เภสัชกรรม</t>
  </si>
  <si>
    <t>กลุ่มงานเภสัชกรรม
และคุ้มครองผู้บริโภค</t>
  </si>
  <si>
    <t>เจ้าพนักงาน
การเงินและบัญชี</t>
  </si>
  <si>
    <t>กลุ่มบริหารงานทั่วไป</t>
  </si>
  <si>
    <t>นักวิชาการเงิน
และบัญชี</t>
  </si>
  <si>
    <t>กลุ่มกฏหมาย</t>
  </si>
  <si>
    <t>กลุ่มงานบริหาร
ทรัพยากรบุคคล</t>
  </si>
  <si>
    <t>หน่วยงาน โรงพยาบาลหนองคาย  สำนักงานสาธารณสุขจังหวัดหนองคาย</t>
  </si>
  <si>
    <t>ผลการพืจารณา</t>
  </si>
  <si>
    <t>นักวิชการพัสดุ</t>
  </si>
  <si>
    <t>กลุ่มงานการพยาบาลด้านการควบคุมและป้องกันการติดเชื้อ</t>
  </si>
  <si>
    <t>กลุ่มงานการพยาบาลจิตเวช</t>
  </si>
  <si>
    <t>นักรังสีการแพทย์/นักฟิสิกส์การแพทย์/เจ้าพนักงานรังสีการแพทย์</t>
  </si>
  <si>
    <t xml:space="preserve">หน่วยงาน  โรงพยาบาลหนองบัวลำภู  สำนักงานสาธารณสุขจังหวัดหนองบัวลำภู </t>
  </si>
  <si>
    <t xml:space="preserve">กลุ่มงานเวชกรรมสังคม </t>
  </si>
  <si>
    <t xml:space="preserve">   - งานป้องกันควบคุมโรคและระบาดวิทยา</t>
  </si>
  <si>
    <t xml:space="preserve"> - กลุ่มงานพัสดุ</t>
  </si>
  <si>
    <t xml:space="preserve"> - กลุ่มงานบัญชี </t>
  </si>
  <si>
    <t xml:space="preserve"> - กลุ่มงานยุทธศาสตร์และแผนงานโครงการ </t>
  </si>
  <si>
    <t xml:space="preserve"> - งานคุ้มครองผู้บริโภค</t>
  </si>
  <si>
    <t xml:space="preserve">กลุ่มงานอาชีวเวชกรรม </t>
  </si>
  <si>
    <t xml:space="preserve"> - งานอาชีวป้องกันและควบคุมโรค</t>
  </si>
  <si>
    <t xml:space="preserve"> - งานตรวจสุขภาพ</t>
  </si>
  <si>
    <t>นักจิตวิทยาคลินิค/นักจิตวิทยา</t>
  </si>
  <si>
    <t xml:space="preserve">กลุ่มงานจิตเวชและยาเสพติด </t>
  </si>
  <si>
    <t>(นักปฏิบัติการฉุกเฉินการแพทย์ /จพ.สาธารณสุข (เวชกิจฉุกเฉิน)/จพ.ฉุกเฉินการแพทย์)</t>
  </si>
  <si>
    <t xml:space="preserve">กลุ่มงานเวชศาสตร์ฉุกเฉิน </t>
  </si>
  <si>
    <t>นักวิชาการเวชสถิติ/จพ.เวชสถิติ</t>
  </si>
  <si>
    <t>กลุ่มงานสารสนเทศทางการแพทย์(เวชระเบียน)</t>
  </si>
  <si>
    <t>นักรังสีการแพทย์/จพ.รังสีการแพทย์</t>
  </si>
  <si>
    <t xml:space="preserve">กลุ่มงานรังสีวิทยา </t>
  </si>
  <si>
    <t xml:space="preserve">กลุ่มงานเภสัชกรรม </t>
  </si>
  <si>
    <t xml:space="preserve">กลุ่มงานเวชกรรมฟื้นฟู </t>
  </si>
  <si>
    <t xml:space="preserve">กลุ่มงานทรัพยากรบุคคล </t>
  </si>
  <si>
    <t>สสจ.หนองบัวลำภู</t>
  </si>
  <si>
    <t xml:space="preserve">หน่วยงาน    สำนักงานสาธารณสุขจังหวัดหนองบัวลำภู </t>
  </si>
  <si>
    <t xml:space="preserve">กลุ่มงานบริหารทั่วไป  </t>
  </si>
  <si>
    <t xml:space="preserve">     - นายช่างศิลป์</t>
  </si>
  <si>
    <t xml:space="preserve">   - เจ้าพนักงานธุรการ</t>
  </si>
  <si>
    <t xml:space="preserve">    - นักวิชาการพัสดุ</t>
  </si>
  <si>
    <t xml:space="preserve">   - เจ้าพนักงานพัสดุ</t>
  </si>
  <si>
    <t>กลุ่มบริหารทรัพยากรบุคคล</t>
  </si>
  <si>
    <t xml:space="preserve">    - เจ้าพนักงานโสตทัศนศึกษา</t>
  </si>
  <si>
    <t xml:space="preserve">   - นักทรัพยากรบุคคล</t>
  </si>
  <si>
    <t>หน่วยงานโรงพยาบาลเซกา สำนักงานสาธารณสุขจังหวัดบึงกาฬ</t>
  </si>
  <si>
    <t>จำนวน
ที่ปรับ</t>
  </si>
  <si>
    <t>กลุ่มงานเวชศาสตร์ฟื้นฟู</t>
  </si>
  <si>
    <t>งานพยาบาลผู้ป่วยใน</t>
  </si>
  <si>
    <r>
      <rPr>
        <sz val="14"/>
        <color theme="1"/>
        <rFont val="TH SarabunPSK"/>
        <charset val="134"/>
      </rPr>
      <t>แบบคำขอปรับเกลี่ยอัตรากำลังใน</t>
    </r>
    <r>
      <rPr>
        <u/>
        <sz val="14"/>
        <color theme="1"/>
        <rFont val="TH SarabunPSK"/>
        <charset val="134"/>
      </rPr>
      <t>ข้ามสายงาน ภายในหน่วยงานเดียวกัน</t>
    </r>
    <r>
      <rPr>
        <sz val="14"/>
        <color theme="1"/>
        <rFont val="TH SarabunPSK"/>
        <charset val="134"/>
      </rPr>
      <t xml:space="preserve"> ของเขตสุขภาพที่ 8</t>
    </r>
  </si>
  <si>
    <r>
      <rPr>
        <sz val="14"/>
        <color theme="1"/>
        <rFont val="TH SarabunPSK"/>
        <charset val="134"/>
      </rPr>
      <t xml:space="preserve">หน่วยงาน </t>
    </r>
    <r>
      <rPr>
        <u/>
        <sz val="14"/>
        <color theme="1"/>
        <rFont val="TH SarabunPSK"/>
        <charset val="134"/>
      </rPr>
      <t>โรงพยาบาลส่งเสริมสุขภาพตำบล  แห่ง</t>
    </r>
    <r>
      <rPr>
        <sz val="14"/>
        <color theme="1"/>
        <rFont val="TH SarabunPSK"/>
        <charset val="134"/>
      </rPr>
      <t xml:space="preserve"> ในสังกัด สำนักงานสาธารณสุขจังหวัดอุดรธานี</t>
    </r>
  </si>
  <si>
    <t>ขนาด</t>
  </si>
  <si>
    <t>กรอบภาพรวม
หน่วยงาน 
(ขั้นสูง)</t>
  </si>
  <si>
    <t>กรอบ
อัตรากำลัง
เดิม (ขั้นสูง)</t>
  </si>
  <si>
    <t>จำนวน
ที่
ปรับเพิ่ม</t>
  </si>
  <si>
    <t xml:space="preserve">รพสต. </t>
  </si>
  <si>
    <t>ตาลเลียน บ้านทุ่งตาลเลียน 
ต.ตาลเลียน</t>
  </si>
  <si>
    <t>M</t>
  </si>
  <si>
    <t>เจ้าพนักงานธุรการ กลุ่มงานบริหารสาธารณสุข</t>
  </si>
  <si>
    <t>กลุ่มงานเวชปฏิบัติครอบครัว</t>
  </si>
  <si>
    <t>บ้านขอนยูง ต.ขอนยูง</t>
  </si>
  <si>
    <t>บ้านโคกสว่าง ต.ปะโค</t>
  </si>
  <si>
    <t>บ้านดงบัง ต.กุดจับ</t>
  </si>
  <si>
    <t>บ้านดงหวาย ต.กุดจับ</t>
  </si>
  <si>
    <t>บ้านโพธิ์ ต.ปะโค</t>
  </si>
  <si>
    <t>บ้านหนองฆ้อง ต.ขอนยูง</t>
  </si>
  <si>
    <t>โสกแก</t>
  </si>
  <si>
    <t>บ้านทองอินทร์ ต.เสอเพลอ</t>
  </si>
  <si>
    <t>บ้านท่าลี่ ต.ท่าลี่</t>
  </si>
  <si>
    <t>บ้านบุ่งหมากลาน ต.ปะโค</t>
  </si>
  <si>
    <t>บ้านผือ ต.พันดอน</t>
  </si>
  <si>
    <t>บ้านเวียงคำ ต.เวียงคำ</t>
  </si>
  <si>
    <t>สงเปลือย ต.เสอเพลอ</t>
  </si>
  <si>
    <t>บ้านเหล่าหมากจันทร์ ต.ท่าลี่</t>
  </si>
  <si>
    <t>ผาสุก บ้านผาสุก</t>
  </si>
  <si>
    <t>ศรีสว่างวัฒนา ต.สีออ</t>
  </si>
  <si>
    <t>ห้วยบง ต.หนองว้า</t>
  </si>
  <si>
    <t>หินฮาว ต.เวียงคำ</t>
  </si>
  <si>
    <t>เหล่าสีเสียด ต.ตูมใต้</t>
  </si>
  <si>
    <t>บ้านคอนสาย ต.คอนสาย</t>
  </si>
  <si>
    <t>บ้านโนนทองอินทร์ ต.โนนทองอินทร์</t>
  </si>
  <si>
    <t>บ้านคำเลาะ ต.คำเลาะ</t>
  </si>
  <si>
    <t>บ้านหนองแวง ต.ไชยวาน</t>
  </si>
  <si>
    <t>บ้านห้วยยาง ต.โพนสูง</t>
  </si>
  <si>
    <t>บ้านกุดค้า ต.ทุ่งฝน</t>
  </si>
  <si>
    <t>บ้านนาชุมแสง ต.นาชุมแสง</t>
  </si>
  <si>
    <t>บ้านหนองกุง ต.ทุ่งใหญ่</t>
  </si>
  <si>
    <t>บ้านก้อง ต.บ้านก้อง</t>
  </si>
  <si>
    <t>บ้านนายูง ต.นายูง</t>
  </si>
  <si>
    <t>บ้านโนนทอง ต.โนนทอง</t>
  </si>
  <si>
    <t>น้ำโสม บ้านโนนสวรรค์ ต.น้ำโสม</t>
  </si>
  <si>
    <t>บ้านผากลางนา ต.สามัคคี</t>
  </si>
  <si>
    <t>บ้านหยวก ต.บ้านหยวก</t>
  </si>
  <si>
    <t>โสมเยี่ยม บ้านโนนพัฒนา 
ต.โสมเยี่ยม</t>
  </si>
  <si>
    <t>บ้านทมนางาม ต.ทมนางาม</t>
  </si>
  <si>
    <t>บ้านท่าลุมภู ต.บุ่งแก้ว</t>
  </si>
  <si>
    <t>บ้านนาเหล่า ต.หนองกุงศรี</t>
  </si>
  <si>
    <t>บ้านโนนสำราญ ต.บุ่งแก้ว</t>
  </si>
  <si>
    <t>บ้านหนองกุงศรี ต.หนองกุงศรี</t>
  </si>
  <si>
    <t>หนองแวงใหญ่ ต.โคกกลาง</t>
  </si>
  <si>
    <t>บ้านดงเย็น ต.ดงเย็น</t>
  </si>
  <si>
    <t>บ้านถ่อนนาลับ ต.ถ่อนนาลับ</t>
  </si>
  <si>
    <t>บ้านทุ่ง ต.บ้านชัย</t>
  </si>
  <si>
    <t>บ้านนาเจริญ ต.บ้านจันทร์</t>
  </si>
  <si>
    <t>บ้านโนนทองหลาง ต.บ้านตาด</t>
  </si>
  <si>
    <t>บ้านโนนสะอาด ต.บ้านชัย</t>
  </si>
  <si>
    <t>บ้านโนนอุดม ต.นาคำ</t>
  </si>
  <si>
    <t>บ้านม่วง ต.บ้านม่วง</t>
  </si>
  <si>
    <t>บ้านวังดารา ต.วังทอง</t>
  </si>
  <si>
    <t>บ้านหนองสว่าง ต.บ้านม่วง</t>
  </si>
  <si>
    <t>บ้านข้าวสาร ต.ข้าวสาร</t>
  </si>
  <si>
    <t>บ้านค้อ ต.บ้านค้อ</t>
  </si>
  <si>
    <t>บ้านคำด้วง ต.คำด้วง</t>
  </si>
  <si>
    <t>บ้านคำบง ต.คำบง</t>
  </si>
  <si>
    <t>บ้านดงหวาย ต.หายโศก</t>
  </si>
  <si>
    <t>บ้านเทื่อม ต.เขือน้ำ</t>
  </si>
  <si>
    <t>บ้านธาตุ ต.หายโศก</t>
  </si>
  <si>
    <t>บ้านนาเตย ต.โนนทอง</t>
  </si>
  <si>
    <t>บ้านโนนสว่าง ต.จำปาโมง</t>
  </si>
  <si>
    <t>บ้านม่วง ต.จำปาโมง</t>
  </si>
  <si>
    <t>บ้านเมืองพาน ต.เมืองพาน</t>
  </si>
  <si>
    <t>บ้านหนองหัวคู ต.หนองหัวคู</t>
  </si>
  <si>
    <t>บ้านห้วยศิลาผาสุก ต.คำด้วง</t>
  </si>
  <si>
    <t>หนองแวง ต.หนองแวง</t>
  </si>
  <si>
    <t>บ้านโนนสมบูรณ์ ต.ห้วยสามพาด</t>
  </si>
  <si>
    <t>ประจักษ์ศิลปาคม</t>
  </si>
  <si>
    <t>บ้านโพนทอง ต.อุ่มจาน</t>
  </si>
  <si>
    <t>บ้านแดง ต.บ้านแดง</t>
  </si>
  <si>
    <t>พิบูลย์รักษ์</t>
  </si>
  <si>
    <t>บ้านถ่อนนาเพลิน ต.นาทราย</t>
  </si>
  <si>
    <t>บ้านนาทราย ต.นาทราย</t>
  </si>
  <si>
    <t>บ้านนายม ต.ดอนกลอย</t>
  </si>
  <si>
    <t>บ้านคอนเลียบ ต.เตาไห</t>
  </si>
  <si>
    <t>บ้านเชียงหวาง ต.เชียงหวาง</t>
  </si>
  <si>
    <t xml:space="preserve">บ้านนาบัว ต.นาบัว </t>
  </si>
  <si>
    <t>บ้านนิคม ต.บ้านธาตุ</t>
  </si>
  <si>
    <t>บ้านโพนสวรรค์ ต.โคกกลาง</t>
  </si>
  <si>
    <t>บ้านหนองแสนตอ ต.สุมเส้า</t>
  </si>
  <si>
    <t>บ้านหลวง ต.นาพู่</t>
  </si>
  <si>
    <t>สร้างแป้น บ้านโนนพัฒนา</t>
  </si>
  <si>
    <t>โคกสะอาด บ้านนิคม 3</t>
  </si>
  <si>
    <t>เมืองอุดรธานี</t>
  </si>
  <si>
    <t>นาดี บ้านกุดลิงง้อ</t>
  </si>
  <si>
    <t>บ้านคำกลิ้ง</t>
  </si>
  <si>
    <t>บ้านจำปา ต.เชียงยืน</t>
  </si>
  <si>
    <t>บ้านตาด ต.บ้านตาด</t>
  </si>
  <si>
    <t>บ้านนากว้าง ต.นากว้าง</t>
  </si>
  <si>
    <t>บ้านนาข่า นาข่า</t>
  </si>
  <si>
    <t>บ้านนิคมทหารผ่านศึก นิคมทหารผ่านศึก</t>
  </si>
  <si>
    <t>บ้านโนนตูม นาข่า</t>
  </si>
  <si>
    <t>บ้านแม่นนท์ ต.หนองไผ่</t>
  </si>
  <si>
    <t>บ้านโสกน้ำขาว หนองไฮ</t>
  </si>
  <si>
    <t>บ้านหนองตะไก้ หนองไผ่</t>
  </si>
  <si>
    <t>บ้านหนองใหญ่ บ้านจั่น</t>
  </si>
  <si>
    <t>บ้านหนองไฮ หนองไฮ</t>
  </si>
  <si>
    <t>หนองขอนกว้าง บ้านอีเลี่ยน</t>
  </si>
  <si>
    <t>คำน้อย บ้านคำน้อยใหม่ไทยเจริญ ต.ผาสุก</t>
  </si>
  <si>
    <t>นาแก - ภูดิน ต.บะยาว</t>
  </si>
  <si>
    <t>บ้านคำโคกสูง ต.คำโคกสูง</t>
  </si>
  <si>
    <t>บ้านคำยาง ต.ผาสุก</t>
  </si>
  <si>
    <t>บ้านคำไฮ ต.ผาสุก</t>
  </si>
  <si>
    <t>บ้านนาตาด ต.บะยาว</t>
  </si>
  <si>
    <t>บ้านหนองหญ้าไซ ต.หนองหญ้าไซ</t>
  </si>
  <si>
    <t>หนองกุงทับม้า บ้านวังสมบูรณ์ ต.หนองกุงทับม้า</t>
  </si>
  <si>
    <t>บ้านนายูงเหนือ ต.นายูง</t>
  </si>
  <si>
    <t>บ้านคำค้อ ต.หัวนาคำ</t>
  </si>
  <si>
    <t>บ้านคำเมย ต.หัวนาคำ</t>
  </si>
  <si>
    <t>เจ้าพนักงานการเงินและบัญชี กลุ่มงานบริหารสาธารณสุข</t>
  </si>
  <si>
    <t xml:space="preserve"> รอฝ่าย คบส. กำหนดอีก 4 รพ.สต.ที่จะปรับลด จพ.ธุรการ</t>
  </si>
  <si>
    <t>บ้านท่าไฮ ต.จำปี</t>
  </si>
  <si>
    <t>บ้านนาเรียง ต.ตาดทอง</t>
  </si>
  <si>
    <t>บ้านศรีสง่าเมือง ต.ศรีธาตุ</t>
  </si>
  <si>
    <t>บ้านหนองนกเขียน ต.หนองนกเขียน</t>
  </si>
  <si>
    <t>บ้านหัวนาคำ ต.หัวนาคำ</t>
  </si>
  <si>
    <t>บ้านเชียงดา ต.เชียงดา</t>
  </si>
  <si>
    <t>บ้านยวด ต.บ้านยวด</t>
  </si>
  <si>
    <t xml:space="preserve">บ้านหินโงม ต.บ้านหินโงม </t>
  </si>
  <si>
    <t>กุดหมากไฟ บ้านหนองแวงพัฒนา</t>
  </si>
  <si>
    <t>โนนสว่าง บ้านสว่างพัฒนา ต.หมากหญ้า</t>
  </si>
  <si>
    <t>บ้านโคกผักหอม ต.อูบมุง</t>
  </si>
  <si>
    <t>บ้านน้ำพ่น ต.น้ำพ่น</t>
  </si>
  <si>
    <t>บ้านหนองแซง ต.หนองบัวบาน</t>
  </si>
  <si>
    <t>บ้านหนองบัวบาน ต.หนองบัวบาน</t>
  </si>
  <si>
    <t>บ้านหนองเม็ก ต.โนนหวาย</t>
  </si>
  <si>
    <t>บ้านหนองแวงจุมพล ต.กุมหมากไฟ</t>
  </si>
  <si>
    <t>บ้านอูบมุง ต.อูบมุง</t>
  </si>
  <si>
    <t>หนองแสง บ้านบูรพา ต.หนองอ้อ</t>
  </si>
  <si>
    <t>บ้านท่าสี ต.แสงสว่าง</t>
  </si>
  <si>
    <t>บ้านนาดี ต.นาดี</t>
  </si>
  <si>
    <t>บ้านแสงทอง ต.หนองแสง</t>
  </si>
  <si>
    <t>บ้านแสงสว่าง ต.แสงสว่าง</t>
  </si>
  <si>
    <t>บ้านโคก ต.โพนงาม</t>
  </si>
  <si>
    <t>บ้านดงบาก ต.หนองไผ่</t>
  </si>
  <si>
    <t>บ้านดอนหายโศก ต.ดอนหายโศก</t>
  </si>
  <si>
    <t>บ้านต้อง ต.หนองสระปลา</t>
  </si>
  <si>
    <t>บ้านต้ายสวรรค์ ต.หนองเม็ก</t>
  </si>
  <si>
    <t>บ้านผักตบ ต.ผักตบ</t>
  </si>
  <si>
    <t>บ้านโพนงาม ต.โพนงาม</t>
  </si>
  <si>
    <t>บ้านยา ต.บ้านยา</t>
  </si>
  <si>
    <t>บ้านสร้อยพร้าว ต.สร้อยพร้าว</t>
  </si>
  <si>
    <t>บ้านหนองบัวแดง ต.หนองไผ่</t>
  </si>
  <si>
    <t>สะแบง บ้านไร่พัฒนา ต.สะแบง</t>
  </si>
  <si>
    <t>2. สสจ.สกลนคร</t>
  </si>
  <si>
    <t xml:space="preserve"> แบบคำขอปรับเกลี่ยอัตรากำลังในข้ามสายงาน ภายในหน่วยงานเดียวกัน ของเขตสุขภาพที่ 8</t>
  </si>
  <si>
    <t>หน่วยงาน สำนักงานสาธารณสุขจังหวัดสกลนคร</t>
  </si>
  <si>
    <t>สายงาน  เจ้าพนักงานธุรการ และ เจ้าพนักงานการเงินและบัญชี/เจ้าพนักงานธุรการ  (รพ.สต. ขนาด S จำนวน 32 แห่ง และ M จำนวน 123 แห่ง)</t>
  </si>
  <si>
    <t xml:space="preserve">หน่วยงาน </t>
  </si>
  <si>
    <t>รพ.สต.</t>
  </si>
  <si>
    <t>รพ.สต.บ้านกุดนาขาม 
สสอ.เจริญศิลป์</t>
  </si>
  <si>
    <t>สำนักงานสาธารณสุขอำเภอเจริญศิลป์</t>
  </si>
  <si>
    <t>S</t>
  </si>
  <si>
    <t xml:space="preserve"> เจ้าพนักงานธุรการ/เจ้าพนักงานการเงินและบัญชี</t>
  </si>
  <si>
    <t>บริหารสาธารณสุข</t>
  </si>
  <si>
    <t>เวชปฏิบัติครอบครัว</t>
  </si>
  <si>
    <t>รพ.สต.คำภูทอง 
สสอ.บ้านม่วง</t>
  </si>
  <si>
    <t>สำนักงานสาธารณสุขอำเภอบ้านม่วง</t>
  </si>
  <si>
    <t>รพ.สต.บ้านโพนปลาโหล 
สสอ.เต่างอย</t>
  </si>
  <si>
    <t>สำนักงานสาธาณสุขอำเภอเต่างอย</t>
  </si>
  <si>
    <t>รพ.สต.คูสนาม 
สสอ.เมืองสกลนคร</t>
  </si>
  <si>
    <t>สำนักงานสาธารณสุขอำเภอเมืองสกลนคร</t>
  </si>
  <si>
    <t>รพ.สต. ดอนแคนใต้  
สสอ.เมืองสกลนคร</t>
  </si>
  <si>
    <t>รพ.สต. หนองลาดใต้  
สสอ.เมืองสกลนคร</t>
  </si>
  <si>
    <t>รพ.สต. ดงพัฒนา 
สสอ.เมืองสกลนคร</t>
  </si>
  <si>
    <t>รพ.สต.บ้านท่าก้อน 
สสอ.อากาศอำนวย</t>
  </si>
  <si>
    <t>สำนักงานสาธารณสุขอำเภออากาศอำนวย</t>
  </si>
  <si>
    <t>รพ.สต.บ้านดอนแดง  
สสอ.อากาศอำนวย</t>
  </si>
  <si>
    <t>รพ.สต.บ้านดอนปอ  
สสอ.อากาศอำนวย</t>
  </si>
  <si>
    <t>รพ.สต.หลุบเลา สสอ.ภูพาน</t>
  </si>
  <si>
    <t>สำนักงานสาธารณสุขอำเภอภูพาน</t>
  </si>
  <si>
    <t>รพ.สต.บ้านไฮ่ 
สสอ.พรรณานิคม</t>
  </si>
  <si>
    <t>สำนักงานสาธารณสุขอำเภอพรรณานิคม</t>
  </si>
  <si>
    <t>รพ.สต.บ้านช้างมิ่งพัฒนา สสอ.พรรณานิคม</t>
  </si>
  <si>
    <t>รพ.สต.บ้านศรีวงศ์ทอง 
สสอ.พรรณานิคม</t>
  </si>
  <si>
    <t>รพ.สต.บ้านหนองโดก 
สสอ.พรรณานิคม</t>
  </si>
  <si>
    <t>รพ.สต.บ้านหนองผือ 
สสอ.พรรณานิคม</t>
  </si>
  <si>
    <t>รพ.สต.บ้านนาแก้วน้อย 
สสอ.โพนนาแก้ว</t>
  </si>
  <si>
    <t>สำนักงานสาธารณสุขอำเภอโพนนาแก้ว</t>
  </si>
  <si>
    <t>รพ.สต.บ้านหนองหลวง 
สสอ.นิคมน้ำอูน</t>
  </si>
  <si>
    <t>สำนักงานสาธารณสุขอำเภอนิคมน้ำอูน</t>
  </si>
  <si>
    <t>รพ.สต.บ้านหนองบัวบาน สสอ.นิคมน้ำอูน</t>
  </si>
  <si>
    <t>รพ.สต.โคกสะอาด สสอ.พังโคน</t>
  </si>
  <si>
    <t>สำนักงานสาธารณสุขอำเภอพังโคน</t>
  </si>
  <si>
    <t>รพ.สต.โพนสวาง สสอ.พังโคน</t>
  </si>
  <si>
    <t>รพ.สต.คำหมูน สสอ.วานรนิวาส</t>
  </si>
  <si>
    <t>สำนักงานสาธารณสุขอำเภอวานรนิวาส</t>
  </si>
  <si>
    <t>รพ.สต.ส้งเปือย สสอ.วานรนิวาส</t>
  </si>
  <si>
    <t>รพ สต.บ้านหนองบัวสร้าง สสอ.กุสุมาลย์</t>
  </si>
  <si>
    <t>สำนักงานสาธารณสุขอำเภอกุสุมาลย์</t>
  </si>
  <si>
    <t>รพ.สต.ห้วยหีบ สสอ.โคกศรีสุพรรณ</t>
  </si>
  <si>
    <t>สำนักงานสาธารณสุขอำเภอโคกศรีสุพรรณ</t>
  </si>
  <si>
    <t>รพ.สต.โคกนาดี สสอ.โคกศรีสุพรรณ</t>
  </si>
  <si>
    <t>รพ.สต.บ้านนาเตียง สสอ.สว่างแดนดิน</t>
  </si>
  <si>
    <t>สำนักงานสาธารณสุขอำเภอสว่างแดนดิน</t>
  </si>
  <si>
    <t>รพ.สต.บ้านตาลเนิ้ง สสอ.สว่างแดนดิน</t>
  </si>
  <si>
    <t>รพ.สต.บ้านตาลโกน สสอ.สว่างแดนดิน</t>
  </si>
  <si>
    <t>รพ.สต.บ้านโคกสุวรรณ สสอ.สว่างแดนดิน</t>
  </si>
  <si>
    <t>รพ.สต.บ้านดงคำโพธิ์  สสอ.วาริชภูมิ</t>
  </si>
  <si>
    <t>สำนักงานสาธารณสุขอำเภอวาริชภูมิ</t>
  </si>
  <si>
    <t>รพ.สต.บ้านดอนยาวใหญ่ สสอ.วาริชภูมิ</t>
  </si>
  <si>
    <t>รพ.สต.บ้านเหล่า</t>
  </si>
  <si>
    <t>รพ.สต.บ้านหนองแวง</t>
  </si>
  <si>
    <t>รพ.สต.ดอนสร้างไพร</t>
  </si>
  <si>
    <t>รพ.สต.โคกศิลา</t>
  </si>
  <si>
    <t>รพ.สต.บ้านดงสง่า</t>
  </si>
  <si>
    <t>รพ.สต.บ้านมาย</t>
  </si>
  <si>
    <t>รพ.สต.บ้านดงห้วยเปลือย</t>
  </si>
  <si>
    <t>รพ.สต.สุขสำราญ</t>
  </si>
  <si>
    <t>รพ.สต.บ้านคำยาง</t>
  </si>
  <si>
    <t>รพ.สต.บ้านโคกสง่า</t>
  </si>
  <si>
    <t>รพ.สต.บ้านดงหม้อทอง</t>
  </si>
  <si>
    <t>รพ.สต.หนองกวั่ง</t>
  </si>
  <si>
    <t>รพ.สต.บ้านห้วยหลัว</t>
  </si>
  <si>
    <t>รพ.สต.บ่อแก้ว</t>
  </si>
  <si>
    <t xml:space="preserve">รพ.สต.บ้านกุดแฮดสามัคคี </t>
  </si>
  <si>
    <t>สำนักงานสาธารณสุขอำเภอกุดบาก</t>
  </si>
  <si>
    <t xml:space="preserve">รพ.สต.บ้านโพนงาม  </t>
  </si>
  <si>
    <t xml:space="preserve">รพ.สต.บ้านดงนิมิต </t>
  </si>
  <si>
    <t>รพ.สต.บ้านค้อน้อย</t>
  </si>
  <si>
    <t xml:space="preserve">รพ.สต.บ้านกลาง </t>
  </si>
  <si>
    <t>รพ.สต.บ้านดงหลวง</t>
  </si>
  <si>
    <t>รพ.สต.บ้านคำข่า</t>
  </si>
  <si>
    <t>รพ.สต.บ้านนาหลวง</t>
  </si>
  <si>
    <t>รพ.สต.ท่าศิลา</t>
  </si>
  <si>
    <t>สำนักงานสาธารณสุขอำเภอส่องดาว</t>
  </si>
  <si>
    <t>รพ.สต.บ้านชัยชนะ</t>
  </si>
  <si>
    <t>รพ.สต.วัฒนา</t>
  </si>
  <si>
    <t>รพ.สต.หนองแวง</t>
  </si>
  <si>
    <t>รพ.สต.บ้านหนองปลาน้อย</t>
  </si>
  <si>
    <t>รพ.สต.บ้านแมด</t>
  </si>
  <si>
    <t>รพ.สต.บ้านนาคำ</t>
  </si>
  <si>
    <t>รพ.สต.บ้านลาดกะเฌอ</t>
  </si>
  <si>
    <t>รพ.สต.บ้านนาขาม</t>
  </si>
  <si>
    <t>รพ.สต.บ้านหนองสนม</t>
  </si>
  <si>
    <t>รพ.สต.บ้านทับสอ</t>
  </si>
  <si>
    <t>รพ.สต.บ้านโนนหอม</t>
  </si>
  <si>
    <t>รพ.สต.บ้านดงมะไฟ</t>
  </si>
  <si>
    <t>รพ.สต.บ้านหนองไผ่</t>
  </si>
  <si>
    <t>รพ.สต.บ้านโคกเลาะ</t>
  </si>
  <si>
    <t>รพ.สต.บ้านโคกก่อง</t>
  </si>
  <si>
    <t>รพ.สต.บ้านม่วงลาย</t>
  </si>
  <si>
    <t>รพ.สต.บ้านดงขุมข้าว</t>
  </si>
  <si>
    <t xml:space="preserve">รพ.สต.บ้านบะหว้า  </t>
  </si>
  <si>
    <t xml:space="preserve">รพ.สต.บ้านนายอเหนือ  </t>
  </si>
  <si>
    <t xml:space="preserve">รพ.สต.บ้านวาใหญ่   </t>
  </si>
  <si>
    <t xml:space="preserve">รพ.สต.บ้านกุดจอก   </t>
  </si>
  <si>
    <t xml:space="preserve">รพ.สต.บ้านกลาง   </t>
  </si>
  <si>
    <t xml:space="preserve">รพ.สต.บ้านนาฮี  </t>
  </si>
  <si>
    <t>รพ.สต.นางเติ่ง</t>
  </si>
  <si>
    <t>รพ.สต.ฮ่องสิม</t>
  </si>
  <si>
    <t>รพ.สต.กกปลาซิว</t>
  </si>
  <si>
    <t>รพ.สต.บ่อเดือนห้า</t>
  </si>
  <si>
    <t>รพ.สต.นายอ</t>
  </si>
  <si>
    <t>รพ.สต.ต้อน</t>
  </si>
  <si>
    <t>รพ.สต.ชมภูพานเหนือ</t>
  </si>
  <si>
    <t>รพ.สต.บ้านวังยาง</t>
  </si>
  <si>
    <t>รพ.สต.บ้านพอกน้อยพัฒนา</t>
  </si>
  <si>
    <t>รพ.สต.บ้านโนนเรือ</t>
  </si>
  <si>
    <t>รพ.สต.บ้านโคก</t>
  </si>
  <si>
    <t>รพ.สต.บ้านผักคำภู</t>
  </si>
  <si>
    <t>รพ.สต.บ้านบัวใหญ่</t>
  </si>
  <si>
    <t>รพ.สต.บ้านบะฮีเหนือ</t>
  </si>
  <si>
    <t>รพ.สต.บ้านภูเพ็ก</t>
  </si>
  <si>
    <t>รพ.สต.บ้านใหม่ไชยา</t>
  </si>
  <si>
    <t>รพ.สต.บ้านโนนสามัคคี</t>
  </si>
  <si>
    <t>รพ.สต.บ้านโพนบก</t>
  </si>
  <si>
    <t>รพ.สต.บ้านน้ำพุ</t>
  </si>
  <si>
    <t>รพ.สต.บ้านโพนแคน้อย</t>
  </si>
  <si>
    <t>รพ.สต.บ้านใหม่หนองผือ</t>
  </si>
  <si>
    <t>รพ.สต. นาคำ</t>
  </si>
  <si>
    <t>รพ.สต.บ้านโนนสุวรรณ</t>
  </si>
  <si>
    <t>รพ.สต.ดง</t>
  </si>
  <si>
    <t>รพ.สต.ภูเงิน</t>
  </si>
  <si>
    <t>รพ.สต.สุขเกษม</t>
  </si>
  <si>
    <t>รพ.สต.แร่</t>
  </si>
  <si>
    <t>รพ.สต.ต้นผึ้งใหม่พัฒนา</t>
  </si>
  <si>
    <t>รพ.สต.บ้านเพีย</t>
  </si>
  <si>
    <t>สำนักงานสาธารณสุขอำเภอคำตากล้า</t>
  </si>
  <si>
    <t>รพ.สต.บ้านโพธิ์ชัย</t>
  </si>
  <si>
    <t>รพ.สต.บ้านหนองพอกใหญ่</t>
  </si>
  <si>
    <t>รพ.สต.บ้านหนองแสง</t>
  </si>
  <si>
    <t>รพ.สต.บ้านแพด</t>
  </si>
  <si>
    <t>รพ.สต.บ้านนานิยม</t>
  </si>
  <si>
    <t>รพ.สต.ปานเจริญ</t>
  </si>
  <si>
    <t>รพ.สต.ทุ่งโพธิ์</t>
  </si>
  <si>
    <t>รพ.สต.คอนสาย</t>
  </si>
  <si>
    <t>รพ.สต.โนนแต้</t>
  </si>
  <si>
    <t>รพ.สต.จำปาดง</t>
  </si>
  <si>
    <t>สอน.โคกแสง</t>
  </si>
  <si>
    <t>รพ.สต.แสงเจริญ</t>
  </si>
  <si>
    <t>รพ.สต.วังเยี่ยม</t>
  </si>
  <si>
    <t>รพ.สต.นาคำ</t>
  </si>
  <si>
    <t>รพ.สต.ห้วยหิน</t>
  </si>
  <si>
    <t>รพ.สต.นาซอ</t>
  </si>
  <si>
    <t>รพ.สต.ขัวก่าย</t>
  </si>
  <si>
    <t>รพ.สต.โพนแพง</t>
  </si>
  <si>
    <t>รพ สต.บ้านนาเพียงใหม่</t>
  </si>
  <si>
    <t>รพ สต.บ้านแสนพัน</t>
  </si>
  <si>
    <t>รพ สต.บ้านโพธิไพศาล</t>
  </si>
  <si>
    <t>รพ สต.บ้านห้วยกอก</t>
  </si>
  <si>
    <t>รพ สต.บ้านบอน</t>
  </si>
  <si>
    <t>รพ.สต.โพนค้อ</t>
  </si>
  <si>
    <t>รพ.สต.บ้านม่วงไข่</t>
  </si>
  <si>
    <t>รพ.สต.โพนทองฯ</t>
  </si>
  <si>
    <t>รพ.สต.บ้านบงใต้</t>
  </si>
  <si>
    <t>รพ.สต.บ้านบ่อร้าง</t>
  </si>
  <si>
    <t>รพ.สต.บ้านหนองหลวง</t>
  </si>
  <si>
    <t>รพ.สต.บ้านต้าย</t>
  </si>
  <si>
    <t>รพ.สต.บ้านยางชุม</t>
  </si>
  <si>
    <t>รพ.สต.บ้านบงเหนือ</t>
  </si>
  <si>
    <t>รพ.สต.บ้านนาถ่อน</t>
  </si>
  <si>
    <t>รพ.สต.บ้านโคกสี</t>
  </si>
  <si>
    <t>รพ.สต.บ้านตาล</t>
  </si>
  <si>
    <t>สอน.ฯ บ้านขาม</t>
  </si>
  <si>
    <t>รพ.สต.บ้านพันนา</t>
  </si>
  <si>
    <t>รพ.สต.บ้านธาตุทอง</t>
  </si>
  <si>
    <t>รพ.สต.บ้านทรายมูล</t>
  </si>
  <si>
    <t>รพ.สต.บ้านถ่อน</t>
  </si>
  <si>
    <t xml:space="preserve">รพ.สต.บ้านตาดโพนไผ่ </t>
  </si>
  <si>
    <t xml:space="preserve">รพ.สต.บ้านปลาโหล  </t>
  </si>
  <si>
    <t xml:space="preserve">รพ.สต.บ้านหนองท่ม </t>
  </si>
  <si>
    <t xml:space="preserve">รพ.สต.บ้านจำปาทอง </t>
  </si>
  <si>
    <t xml:space="preserve">รพ.สต.บ้านดอนส้มโฮง </t>
  </si>
  <si>
    <t xml:space="preserve">รพ.สต.บ้านภูวงน้อย  </t>
  </si>
  <si>
    <t>สสจ.นครพนม</t>
  </si>
  <si>
    <r>
      <rPr>
        <sz val="14"/>
        <color theme="1"/>
        <rFont val="TH SarabunPSK"/>
        <charset val="134"/>
      </rPr>
      <t xml:space="preserve">หน่วยงาน </t>
    </r>
    <r>
      <rPr>
        <u/>
        <sz val="14"/>
        <color theme="1"/>
        <rFont val="TH SarabunPSK"/>
        <charset val="134"/>
      </rPr>
      <t>โรงพยาบาลส่งเสริมสุขภาพตำบล 150 แห่ง</t>
    </r>
    <r>
      <rPr>
        <sz val="14"/>
        <color theme="1"/>
        <rFont val="TH SarabunPSK"/>
        <charset val="134"/>
      </rPr>
      <t xml:space="preserve"> ในสังกัด สำนักงานสาธารณสุขจังหวัดนครพนม</t>
    </r>
  </si>
  <si>
    <t>รพ.สต.กุรุคุ</t>
  </si>
  <si>
    <t>เมืองนครพนม</t>
  </si>
  <si>
    <t>กลุ่มงานบริหารสาธารณสุข</t>
  </si>
  <si>
    <t>กลุ่มงานเวชปฏิบัติบัติครอบครัว</t>
  </si>
  <si>
    <t>รพ.สต.ขามเฒ่า</t>
  </si>
  <si>
    <t>จพ.การเงินและบัญชี/จพ.ธุรการ</t>
  </si>
  <si>
    <t>รพ.สต.คำเตย</t>
  </si>
  <si>
    <t>รพ.สต.คำพอก</t>
  </si>
  <si>
    <t>รพ.สต.ชะโงม</t>
  </si>
  <si>
    <t>รพ.สต.ดงขวาง</t>
  </si>
  <si>
    <t>รพ.สต.ดงติ้ว</t>
  </si>
  <si>
    <t>รพ.สต.ดอนแดง</t>
  </si>
  <si>
    <t>รพ.สต.ท่าค้อ</t>
  </si>
  <si>
    <t>รพ.สต.ทุ่งมน</t>
  </si>
  <si>
    <t>รพ.สต.นามน</t>
  </si>
  <si>
    <t>รพ.สต.นาราชควาย</t>
  </si>
  <si>
    <t>รพ.สต.นาหลวง</t>
  </si>
  <si>
    <t>รพ.สต.บ้านกลาง</t>
  </si>
  <si>
    <t>รพ.สต.บ้านบัว</t>
  </si>
  <si>
    <t>รพ.สต.บ้านผึ้ง</t>
  </si>
  <si>
    <t>รพ.สต.บ้านห้อม</t>
  </si>
  <si>
    <t>รพ.สต.หนองจันทร์</t>
  </si>
  <si>
    <t>รพ.สต.หนองญาติ</t>
  </si>
  <si>
    <t>รพ.สต.หนองปลาดุก</t>
  </si>
  <si>
    <t>รพ.สต.หัวโพน</t>
  </si>
  <si>
    <t>รพ.สต.อาจสามารถ</t>
  </si>
  <si>
    <t>รพ.สต.ชะโนด</t>
  </si>
  <si>
    <t>รพ.สต.หนองฮี</t>
  </si>
  <si>
    <t>ปลาปาก</t>
  </si>
  <si>
    <t>รพ.สต.โคกสว่าง</t>
  </si>
  <si>
    <t>รพ.สต.โคกสูง</t>
  </si>
  <si>
    <t>รพ.สต.มหาชัย</t>
  </si>
  <si>
    <t>รพ.สต.นามะเขือ</t>
  </si>
  <si>
    <t>รพ.สต.หนองเทาใหญ่</t>
  </si>
  <si>
    <t>รพ.สต.กุตาไก้</t>
  </si>
  <si>
    <t>รพ.สต.นาดอกไม้</t>
  </si>
  <si>
    <t>รพ.สต.โพนสว่าง</t>
  </si>
  <si>
    <t>รพ.สต.แก้วปัดโป่ง</t>
  </si>
  <si>
    <t>รพ.สต.ไชยบุรี</t>
  </si>
  <si>
    <t>รพ.สต.ท่าจำปา</t>
  </si>
  <si>
    <t>รพ.สต.ท่าดอกแก้ว</t>
  </si>
  <si>
    <t>รพ.สต.ท่าหนามแก้ว</t>
  </si>
  <si>
    <t>รพ.สต.บ้านโพน</t>
  </si>
  <si>
    <t>รพ.สต.บ้านดง</t>
  </si>
  <si>
    <t>รพ.สต.บ้านม่วง</t>
  </si>
  <si>
    <t>รพ.สต.พนอม</t>
  </si>
  <si>
    <t>รพ.สต.พะทาย</t>
  </si>
  <si>
    <t>รพ.สต.รามราช</t>
  </si>
  <si>
    <t>รพ.สต.เวินพระบาท</t>
  </si>
  <si>
    <t>รพ.สต.หนองเทา</t>
  </si>
  <si>
    <t>รพ.สต.หนองไฮ</t>
  </si>
  <si>
    <t>รพ.สต.หาดกวน</t>
  </si>
  <si>
    <t>รพ.สต.คำนกกก</t>
  </si>
  <si>
    <t>บ้านแพง</t>
  </si>
  <si>
    <t>รพ.สต.โคกพะธาย</t>
  </si>
  <si>
    <t>รพ.สต.ดอนสะฝาง</t>
  </si>
  <si>
    <t>รพ.สต.นาเข</t>
  </si>
  <si>
    <t>รพ.สต.นางัว</t>
  </si>
  <si>
    <t>รพ.สต.ไผ่ล้อม</t>
  </si>
  <si>
    <t>รพ.สต.โพนทอง</t>
  </si>
  <si>
    <t>รพ.สต.หนอแวง</t>
  </si>
  <si>
    <t>รพ.สต.นาพระชัย</t>
  </si>
  <si>
    <t>รพสต.ตาลกุด</t>
  </si>
  <si>
    <t>รพสต.โพนแพง</t>
  </si>
  <si>
    <t>รพสต.ดงยอ</t>
  </si>
  <si>
    <t>รพสต.นาถ่อน</t>
  </si>
  <si>
    <t>รพสต.ดอนนางหงส์</t>
  </si>
  <si>
    <t>รพสต.กุดฉิม</t>
  </si>
  <si>
    <t>รพสต.แสนพัน</t>
  </si>
  <si>
    <t>รพสต.พระกลางทุ่ง</t>
  </si>
  <si>
    <t>รพสต.โคกสว่างพัฒนา</t>
  </si>
  <si>
    <t>รพสต.ฝั่งแดง</t>
  </si>
  <si>
    <t>รพสต.นาหนาด</t>
  </si>
  <si>
    <t>รพสต.อุ่มเหม้า</t>
  </si>
  <si>
    <t>รพสต.ทรายมูล</t>
  </si>
  <si>
    <t>รพสต.น้ำก่ำ</t>
  </si>
  <si>
    <t>รพสต.บ้านทู้</t>
  </si>
  <si>
    <t>รพ.สต.โนนสะอาด</t>
  </si>
  <si>
    <t>เรณูนคร</t>
  </si>
  <si>
    <t>รพ.สต.นาขาม</t>
  </si>
  <si>
    <t>รพ.สต.โคกหินแฮ่</t>
  </si>
  <si>
    <t>รพ.สต.นาบัว</t>
  </si>
  <si>
    <t>รพ.สต.โนนอนามัย</t>
  </si>
  <si>
    <t>รพ.สต.นางาม</t>
  </si>
  <si>
    <t>รพ.สต.ท่าลาด</t>
  </si>
  <si>
    <t>รพ.สต.คำผาสุก</t>
  </si>
  <si>
    <t>รพ.สต.นาบั่ว</t>
  </si>
  <si>
    <t>รพ.สต.บ้านดงอินำ</t>
  </si>
  <si>
    <t>นาแก</t>
  </si>
  <si>
    <t>รพ.สต.พระซอง</t>
  </si>
  <si>
    <t>รพ.สต.นาเลียง</t>
  </si>
  <si>
    <t>รพ.สต.นาฉันทะ</t>
  </si>
  <si>
    <t>รพ.สต.นาคู่</t>
  </si>
  <si>
    <t>รพ.สต.พุ่มแก</t>
  </si>
  <si>
    <t>รพ.สต.หนองหอยใหญ่</t>
  </si>
  <si>
    <t>รพ.สต.หนองหญ้าปล้อง</t>
  </si>
  <si>
    <t>รพ.สต.พิมาน</t>
  </si>
  <si>
    <t>รพ.สต.ดงน้อย</t>
  </si>
  <si>
    <t>รพ.สต.สร้างติ่ว</t>
  </si>
  <si>
    <t>รพ.สต.บ้านแก้ง</t>
  </si>
  <si>
    <t>รพ.สต.ก้านเหลือง</t>
  </si>
  <si>
    <t>รพ.สต.โพนตูม</t>
  </si>
  <si>
    <t>รพ.สต.หนองบ่อ</t>
  </si>
  <si>
    <t>รพ.สต.คำพี้</t>
  </si>
  <si>
    <t>รพ.สต.หนองสังข์</t>
  </si>
  <si>
    <t>รพ.สต.บ้านหนองกุง</t>
  </si>
  <si>
    <t>รพ.สต.นาเดื่อ</t>
  </si>
  <si>
    <t>ศรีสงคราม</t>
  </si>
  <si>
    <t>รพ.สต.อีอูด</t>
  </si>
  <si>
    <t>รพ.สต.หนองผือ</t>
  </si>
  <si>
    <t>รพ.สต.บ้านเอื้อง</t>
  </si>
  <si>
    <t>รพ.สต.บ้านแค</t>
  </si>
  <si>
    <t>รพ.สต.ปากยาม</t>
  </si>
  <si>
    <t>รพ.สต.สามผง</t>
  </si>
  <si>
    <t>รพ.สต.บ้านข่า</t>
  </si>
  <si>
    <t>รพ.สต.ท่าบ่อ</t>
  </si>
  <si>
    <t>รพ.สต.ดอนสมอ</t>
  </si>
  <si>
    <t>รพ.สต.ขามเปี้ยใหญ่</t>
  </si>
  <si>
    <t>รพ.สต.ภูกระแต</t>
  </si>
  <si>
    <t>รพ.สต.นาโพธิ์</t>
  </si>
  <si>
    <t>รพ.สต.เสียวสงคราม</t>
  </si>
  <si>
    <t>รพ.สต.หาดแพง</t>
  </si>
  <si>
    <t>รพ.ต.นาคูณใหญ่</t>
  </si>
  <si>
    <t>นาหว้า</t>
  </si>
  <si>
    <t>รพ.สต.โคกสะอาด</t>
  </si>
  <si>
    <t>รพ.สต.ดอนศาลา</t>
  </si>
  <si>
    <t>รพ.สต.ท่าเรือ</t>
  </si>
  <si>
    <t>รพ.สต.นาคอย</t>
  </si>
  <si>
    <t>รพ.สต.เหล่าพัฒนา</t>
  </si>
  <si>
    <t>รพ.สต.อูนนา</t>
  </si>
  <si>
    <t>รพ.สต.บ้านค้อ</t>
  </si>
  <si>
    <t>โพนสวรรค์</t>
  </si>
  <si>
    <t>รพ.สต.ดอนยาง</t>
  </si>
  <si>
    <t>รพ.สต.ขามเตี้ยใหญ</t>
  </si>
  <si>
    <t>รพ.สต.ขว้างคลี</t>
  </si>
  <si>
    <t>รพ.สต.ห้วยไห</t>
  </si>
  <si>
    <t>รพ.สต.โพนจาน</t>
  </si>
  <si>
    <t>รพ.สต.นาใน</t>
  </si>
  <si>
    <t>รพ.สต.โพนบก</t>
  </si>
  <si>
    <t>รพ.สต.นาหัวบ่อ</t>
  </si>
  <si>
    <t>รพ.สต.คำแม่นาง</t>
  </si>
  <si>
    <t>นาทม</t>
  </si>
  <si>
    <t>รพ.สต.ดอนเตย</t>
  </si>
  <si>
    <t>รพ.สต.พันห่าว</t>
  </si>
  <si>
    <t>รพ.สต.หนองซน</t>
  </si>
  <si>
    <t>สอ.เฉลิมพระเกียรติฯ</t>
  </si>
  <si>
    <t>รพ.สต.ยอดชาด</t>
  </si>
  <si>
    <t>วังยาง</t>
  </si>
  <si>
    <t>รพ.สต.หนองโพธิ์</t>
  </si>
  <si>
    <t>รพ.สต.โคกสี</t>
  </si>
  <si>
    <t>. สสจ.เลย</t>
  </si>
  <si>
    <r>
      <rPr>
        <b/>
        <sz val="14"/>
        <color theme="1"/>
        <rFont val="TH SarabunPSK"/>
        <charset val="134"/>
      </rPr>
      <t xml:space="preserve">หน่วยงาน </t>
    </r>
    <r>
      <rPr>
        <b/>
        <u/>
        <sz val="14"/>
        <color theme="1"/>
        <rFont val="TH SarabunPSK"/>
        <charset val="134"/>
      </rPr>
      <t>โรงพยาบาลส่งเสริมสุขภาพตำบล 24 แห่ง</t>
    </r>
    <r>
      <rPr>
        <b/>
        <sz val="14"/>
        <color theme="1"/>
        <rFont val="TH SarabunPSK"/>
        <charset val="134"/>
      </rPr>
      <t xml:space="preserve"> ในสังกัด สำนักงานสาธารณสุขจังหวัดเลย</t>
    </r>
  </si>
  <si>
    <t xml:space="preserve">รพ.สต.บ้านเพชรเจริญ  ตำบลเมือง </t>
  </si>
  <si>
    <t>เมืองเลย</t>
  </si>
  <si>
    <t xml:space="preserve">รพ.สต.บ้านก้างปลา ตำบลชัยพฤกษ์ </t>
  </si>
  <si>
    <t xml:space="preserve">รพ.สต.บ้านเจริญสุข  ตำบลนาดินดำ </t>
  </si>
  <si>
    <t xml:space="preserve">รพ.สต.บ้านนาดอกคำ ตำบลนาดอกคำ </t>
  </si>
  <si>
    <t>นาด้วง</t>
  </si>
  <si>
    <t xml:space="preserve">รพ.สต.บ้านธาตุ ตำบลธาตุ </t>
  </si>
  <si>
    <t>เชียงคาน</t>
  </si>
  <si>
    <t xml:space="preserve">รพ.สต.บ้านเชียงกลม ตำบลเชียงกลม </t>
  </si>
  <si>
    <t xml:space="preserve">รพ.สต.บ้านสงาว ตำบลห้วยพิชัย </t>
  </si>
  <si>
    <t>จพ.ธุรการ/จพ.การเงินและบัญชี</t>
  </si>
  <si>
    <t xml:space="preserve">รพ.สต.บ้านคอนสา ตำบลเชียงกลม </t>
  </si>
  <si>
    <t xml:space="preserve">รพ.สต.บ้านโคกงาม ตำบลโคกงาม </t>
  </si>
  <si>
    <t>ด่านซ้าย</t>
  </si>
  <si>
    <t xml:space="preserve">รพ.สต.บ้านร่องจิก ตำบลร่องจิก </t>
  </si>
  <si>
    <t>ภูเรือ</t>
  </si>
  <si>
    <t xml:space="preserve">รพ.สต.บ้านสานตม ตำบลสานตม </t>
  </si>
  <si>
    <t xml:space="preserve">รพ.สต.บ้านเมี่ยง ตำบลหนองผือ </t>
  </si>
  <si>
    <t>ท่าลี่</t>
  </si>
  <si>
    <t xml:space="preserve">รพ.สต.บ้านอาฮี ตำบลอาฮี </t>
  </si>
  <si>
    <t xml:space="preserve">รพ.สต.บ้านปากปวน ตำบลปากปวน </t>
  </si>
  <si>
    <t xml:space="preserve">รพ.สต.บ้านโนนสว่าง หมู่ 3 ต.ศรีสงคราม </t>
  </si>
  <si>
    <t xml:space="preserve">รพ.สต.บ้านศรีอุบล ตำบลภูหอ </t>
  </si>
  <si>
    <t>ภูหลวง</t>
  </si>
  <si>
    <t xml:space="preserve">รพ.สต.บ้านใหม่พัฒนา ตำบลแก่งศรีภูมิ </t>
  </si>
  <si>
    <t xml:space="preserve">รพ.สต.บ้านพวยเด้ง ตำบลท่าช้างคล้อง </t>
  </si>
  <si>
    <t>ผาขาว</t>
  </si>
  <si>
    <t xml:space="preserve">รพ.สต.บ้านสมศักดิ์พัฒนา ตำบลผาขาว </t>
  </si>
  <si>
    <t xml:space="preserve">รพ.สต.บ้านเพิ่มสุข  ตำบลผาขาว </t>
  </si>
  <si>
    <t xml:space="preserve">รพ.สต.บ้านโนนป่าซาง ตำบลโนนป่าซาง </t>
  </si>
  <si>
    <t xml:space="preserve">รพ.สต.บ้านห้วยป่าน ตำบลผาสามยอด </t>
  </si>
  <si>
    <t>เอราวัน</t>
  </si>
  <si>
    <t xml:space="preserve">สอ.เฉลิมพระเกียรติ 60 พรรษา นวมินทราชินี จ.เลย </t>
  </si>
  <si>
    <t xml:space="preserve">รพ.สต.บ้านปวนพุ ตำบลปวนพุ </t>
  </si>
  <si>
    <r>
      <rPr>
        <b/>
        <sz val="16"/>
        <color theme="1"/>
        <rFont val="TH SarabunPSK"/>
        <charset val="134"/>
      </rPr>
      <t>แบบคำขอปรับเกลี่ยอัตรากำลังใน</t>
    </r>
    <r>
      <rPr>
        <b/>
        <u/>
        <sz val="16"/>
        <color theme="1"/>
        <rFont val="TH SarabunPSK"/>
        <charset val="134"/>
      </rPr>
      <t>ข้ามสายงาน ภายในหน่วยงานเดียวกัน</t>
    </r>
    <r>
      <rPr>
        <b/>
        <sz val="16"/>
        <color theme="1"/>
        <rFont val="TH SarabunPSK"/>
        <charset val="134"/>
      </rPr>
      <t xml:space="preserve"> ของเขตสุขภาพที่ 8</t>
    </r>
  </si>
  <si>
    <r>
      <rPr>
        <b/>
        <sz val="16"/>
        <color theme="1"/>
        <rFont val="TH SarabunPSK"/>
        <charset val="134"/>
      </rPr>
      <t xml:space="preserve">หน่วยงาน </t>
    </r>
    <r>
      <rPr>
        <b/>
        <u/>
        <sz val="16"/>
        <color theme="1"/>
        <rFont val="TH SarabunPSK"/>
        <charset val="134"/>
      </rPr>
      <t>โรงพยาบาลส่งเสริมสุขภาพตำบล 56 แห่ง</t>
    </r>
    <r>
      <rPr>
        <b/>
        <sz val="16"/>
        <color theme="1"/>
        <rFont val="TH SarabunPSK"/>
        <charset val="134"/>
      </rPr>
      <t xml:space="preserve"> ในสังกัด สำนักงานสาธารณสุขจังหวัดหนองคาย</t>
    </r>
  </si>
  <si>
    <t>รพ.สต.เมืองหมี</t>
  </si>
  <si>
    <t>เมืองหนองคาย</t>
  </si>
  <si>
    <t>รพ.สต.กวนวัน</t>
  </si>
  <si>
    <t>รพ.สต.เวียงคุก</t>
  </si>
  <si>
    <t>รพ.สต.ปะโค</t>
  </si>
  <si>
    <t>รพ.สต.มีชัย</t>
  </si>
  <si>
    <t>รพ.สต.โพธิ์ชัย</t>
  </si>
  <si>
    <t>รพ.สต.ค่ายบกหวาน</t>
  </si>
  <si>
    <t>รพ.สต.เดื่อ</t>
  </si>
  <si>
    <t>รพ.สต.บ้านนาฮี ต.ค่ายบกหวาน</t>
  </si>
  <si>
    <t>รพ.สต.หนองกอมเกาะ</t>
  </si>
  <si>
    <t>รพ.สต.หาดคำ</t>
  </si>
  <si>
    <t>รพ.สต.โพนสา</t>
  </si>
  <si>
    <t>รพ.สต.บ้านท่าสำราญ ต.น้ำโมง</t>
  </si>
  <si>
    <t>รพ.สต.นาข่า</t>
  </si>
  <si>
    <t>รพ.สต.น้ำโมง</t>
  </si>
  <si>
    <t>รพ.สต.โคกคอน</t>
  </si>
  <si>
    <t>รพ.สต.หนองนาง</t>
  </si>
  <si>
    <t>รพ.สต.บ้านว่าน</t>
  </si>
  <si>
    <t>รพ.สต.บ้านเดื่อ</t>
  </si>
  <si>
    <t>รพ.สต.สร้างนางขาว</t>
  </si>
  <si>
    <t>รพ.สต.วัดหลวง</t>
  </si>
  <si>
    <t>รพ.สต.กุดบง</t>
  </si>
  <si>
    <t>รพ.สต.บ้านโพธิ์</t>
  </si>
  <si>
    <t>รพ.สต.บ้านปากสวย ต.วัดหลวง</t>
  </si>
  <si>
    <t>รพ.สต.บ้านคำรุ่งเรือง  ต.บ้านโพธิ์</t>
  </si>
  <si>
    <t>รพ.สต.บ้านร่องโน ต.ทุ่งหลวง</t>
  </si>
  <si>
    <t>รพ.สต.บ้านผือ</t>
  </si>
  <si>
    <t>รพ.สต.ชุมช้าง</t>
  </si>
  <si>
    <t>รพ.สต.พระพุทธบาท</t>
  </si>
  <si>
    <t>รพ.สต.บ้านห้วยไฮ</t>
  </si>
  <si>
    <t>รพ.สต.บ้านหม้อ</t>
  </si>
  <si>
    <t>รพ.สต.หนองปลาปาก</t>
  </si>
  <si>
    <t>รพ.สต.บ้านเทพประทับ ต.นางิ้ว</t>
  </si>
  <si>
    <t>รพ.สต.นางิ้ว</t>
  </si>
  <si>
    <t>รพ.สต.สังคม</t>
  </si>
  <si>
    <t>รพ.สต.บ้านผาตั้ง ต.ผาตั้ง</t>
  </si>
  <si>
    <t>รพ.สต.คอกช้าง</t>
  </si>
  <si>
    <t>รพ.สต.สระใคร</t>
  </si>
  <si>
    <t>รพ.สต.ฝาง</t>
  </si>
  <si>
    <t>รพ.สต.บ้านโคกอุดม ต.อุดมพร</t>
  </si>
  <si>
    <t>รพ.สต.นาดี</t>
  </si>
  <si>
    <t>รพ.สต.บ้านวังไฮ ต.หนองหลวง</t>
  </si>
  <si>
    <t>สอ.</t>
  </si>
  <si>
    <t>สอ.เฉลิมพระเกียรติ 60 พรรษา นวมินทราชินีเฝ้าไร่</t>
  </si>
  <si>
    <t>รพ.สต.บ้านกุดแคน ต.หนองหลวง</t>
  </si>
  <si>
    <t>รพ.สต.บ้านต้อน</t>
  </si>
  <si>
    <t>รพ.สต.บ้านนายาง ต.พระบาทนาสิงห์</t>
  </si>
  <si>
    <t>รพ.สต.พระบาทนาสิงห์</t>
  </si>
  <si>
    <t>รพ.สต.รัตนวาปี</t>
  </si>
  <si>
    <t>รพ.สต.ดอนไผ่</t>
  </si>
  <si>
    <t>รพ.สต.ด่านศรีสุข</t>
  </si>
  <si>
    <t>แบบคำขอปรับเกลี่ยกรอบอัตรากำลังข้ามสายงาน ข้ามหน่วยงานภายในจังหวัด ของเขตสุขภาพที่ 8</t>
  </si>
  <si>
    <t>สายงาน  กรอบอัตรากำลังภาพรวมจังหวัด จำนวน 132 อัตรา</t>
  </si>
  <si>
    <t>จพ./นวก.พัสดุ/นายช่างเทคนิค</t>
  </si>
  <si>
    <t>ประจักษ์</t>
  </si>
  <si>
    <t>จพ./นวก.การเงิน</t>
  </si>
  <si>
    <t>นักโภชนาการ</t>
  </si>
  <si>
    <t>รพสต</t>
  </si>
  <si>
    <t>คำเมย ต.หัวนาคำ</t>
  </si>
  <si>
    <t>สสจ</t>
  </si>
  <si>
    <t>ใช้กรอบ จพ.ธุรการ (รพสต.2 )</t>
  </si>
  <si>
    <t>2. สสจ.เลย</t>
  </si>
  <si>
    <t>สายงาน นักวิชาการสาธารณสุข กรอบอัตรากำลังภาพรวมจังหวัด จำนวน 968อัตรา</t>
  </si>
  <si>
    <t>รพช.นาด้วง</t>
  </si>
  <si>
    <t>นาแห้ว</t>
  </si>
  <si>
    <t>เจ้าพนักงานสาธารณสุข (เวชกิจฉุกเฉิน</t>
  </si>
  <si>
    <t>นักรังสีการแพทย์</t>
  </si>
  <si>
    <t>3. สสจ.หนองคาย</t>
  </si>
  <si>
    <r>
      <rPr>
        <b/>
        <sz val="14"/>
        <color theme="1"/>
        <rFont val="TH SarabunPSK"/>
        <charset val="134"/>
      </rPr>
      <t>แบบคำขอปรับเกลี่ยกรอบอัตรากำลัง</t>
    </r>
    <r>
      <rPr>
        <b/>
        <u/>
        <sz val="14"/>
        <color theme="1"/>
        <rFont val="TH SarabunPSK"/>
        <charset val="134"/>
      </rPr>
      <t>ข้ามสายงาน ข้ามหน่วยงานภายในจังหวัด</t>
    </r>
    <r>
      <rPr>
        <b/>
        <sz val="14"/>
        <color theme="1"/>
        <rFont val="TH SarabunPSK"/>
        <charset val="134"/>
      </rPr>
      <t xml:space="preserve"> ของเขตสุขภาพที่ 8</t>
    </r>
  </si>
  <si>
    <r>
      <rPr>
        <b/>
        <sz val="14"/>
        <color theme="1"/>
        <rFont val="TH SarabunPSK"/>
        <charset val="134"/>
      </rPr>
      <t xml:space="preserve">สายงาน </t>
    </r>
    <r>
      <rPr>
        <b/>
        <u/>
        <sz val="14"/>
        <color theme="1"/>
        <rFont val="TH SarabunPSK"/>
        <charset val="134"/>
      </rPr>
      <t>นักวิชาการสาธารณสุข</t>
    </r>
    <r>
      <rPr>
        <b/>
        <sz val="14"/>
        <color theme="1"/>
        <rFont val="TH SarabunPSK"/>
        <charset val="134"/>
      </rPr>
      <t xml:space="preserve"> กรอบอัตรากำลังภาพรวมจังหวัด จำนวน 112 อัตรา</t>
    </r>
  </si>
  <si>
    <t>กรอบเหลือ 12 
หลังจากปรับฟอร์ม 3</t>
  </si>
  <si>
    <t>แบบคำขอปรับเกลี่ยกรอบอัตรากำลังในสายงานเดิม ข้ามหน่วยงาน ข้ามจังหวัดภายในเขต ของเขตสุขภาพที่ 8</t>
  </si>
  <si>
    <t>กรอบอัตรากำลังภาพรวมเขต จำนวน ................... อัตรา</t>
  </si>
  <si>
    <t>ภารกิจสนับสนุนการดำเนินงานเขตสุขภาพ
กลุ่มงานยุทธศาสตร์และสารสนเทศ</t>
  </si>
  <si>
    <t xml:space="preserve"> นักวิชาการเงินและบัญชี</t>
  </si>
  <si>
    <t>ภารกิจสนับสนุนการดำเนินงานเขตสุขภาพ
กลุ่มงานบริหารการเงินและการคลัง</t>
  </si>
  <si>
    <t>กรอบอัตรากำลังภาพรวมเขต จำนวน 2 อัตรา</t>
  </si>
  <si>
    <t>กรอบอัตรา
กำลังเดิม
 (ขั้นสูง)</t>
  </si>
  <si>
    <t>สนง.เขตฯ 8</t>
  </si>
  <si>
    <t>สรุปผลการปรับกรอบอัตรากำลัง เขตสุขภาพที่ 8</t>
  </si>
  <si>
    <t>สายวิชาชีพ สำนักงานสาธารณสุขจังหวัดอุดรธานี ( กรอบรวมทั้งหมด 7112 )</t>
  </si>
  <si>
    <t>กรอบอัตรากำลังเดิม</t>
  </si>
  <si>
    <t>จำนวนที่ปรับเพิ่มขึ้น</t>
  </si>
  <si>
    <t>จำนวนที่ปรับลดลง</t>
  </si>
  <si>
    <t>กรอบอัตรากำลังใหม่</t>
  </si>
  <si>
    <t>รพช ( 244) สสจ (3)</t>
  </si>
  <si>
    <t>กรอบ สสจ.(26)</t>
  </si>
  <si>
    <t>กรอบ รพช.(128)ได้รับจาก รพ.บุ่งคล้า</t>
  </si>
  <si>
    <t xml:space="preserve">สสจ.(16) </t>
  </si>
  <si>
    <t>กรอบ รพช (1161)</t>
  </si>
  <si>
    <t>รพสต (635)</t>
  </si>
  <si>
    <t>กรอบ สสจ (7) รพช (57)   รพสต ( 177)</t>
  </si>
  <si>
    <t>กรอบ สสจ.(87)</t>
  </si>
  <si>
    <t>กรอบ รพช.(1351)</t>
  </si>
  <si>
    <t>สสจ (6)</t>
  </si>
  <si>
    <t xml:space="preserve">กรอบ รพช.(64) </t>
  </si>
  <si>
    <t>นักวิชาการสาธารณสุข (เวชสถิติ)/เจ้าพนักงานสาธารณสุข (เวชสถิติ)</t>
  </si>
  <si>
    <t>กรอบ สสจ.(8)</t>
  </si>
  <si>
    <t>กรอบ รพช.(87)+กรอบ รพสต(38)</t>
  </si>
  <si>
    <t>จพ.พัสดุ/นวก.พัสดุ/นายช่างเทคนิค</t>
  </si>
  <si>
    <t xml:space="preserve">กรอบ รพช. (121) </t>
  </si>
  <si>
    <t>จพ.การเงินและบัญชี/นวก.การเงินและบัญชี</t>
  </si>
  <si>
    <t xml:space="preserve">กรอบ รพช. (112) </t>
  </si>
  <si>
    <t>กรอบ สสจ.(9)</t>
  </si>
  <si>
    <t>รพ.สต. ขนาด M และ L (177 แห่ง)</t>
  </si>
  <si>
    <t>นวก.พัสดุ</t>
  </si>
  <si>
    <t>กรอบ สสจ.(10)</t>
  </si>
  <si>
    <t>กรอบ สสจ.(3)</t>
  </si>
  <si>
    <t xml:space="preserve">กรอบ สสจ.(13) </t>
  </si>
  <si>
    <t>รพช.(62)</t>
  </si>
  <si>
    <t>รพ.สต. ขนาด M และ L (177)</t>
  </si>
  <si>
    <t>กรอบ รพ.สต. ขนาด S(33)</t>
  </si>
  <si>
    <t>สสจ.(2)</t>
  </si>
  <si>
    <t>กรอบ รพช.(19)</t>
  </si>
  <si>
    <t>กรอบ รพสต (38)</t>
  </si>
  <si>
    <t>ช่างเทคนิค</t>
  </si>
  <si>
    <t>กรอบสสจ (3)</t>
  </si>
  <si>
    <t>รวม</t>
  </si>
  <si>
    <t>2.รพ.อุดรธานี</t>
  </si>
  <si>
    <t>สรุปผลการปรับกรอบอัตรากำลัง โรงพยาบาลอุดรธานี</t>
  </si>
  <si>
    <t xml:space="preserve">สายวิชาชีพ </t>
  </si>
  <si>
    <t>(28)</t>
  </si>
  <si>
    <t>จำนวน28 อัตรา เกลี่ยให้ สสจ.อด 22 อัตรา ,เกลี่ยให้ รพท.กุมภวาปี จำนวน 1 อัตรา และเกลี่ยให้กลุ่มงานพยาธิวิทยากายวิภาค รพ.อด 5 อัตรา</t>
  </si>
  <si>
    <t>นักวิทยาศาสตร์การแพทย์/เจ้าพนักงานวิทยาศาสตร์การแพทย์</t>
  </si>
  <si>
    <t xml:space="preserve">กรอบอัตรากำลังกลุ่มงานพยาธิวิทยากายวิภาคหลังปรับ(14อัตรา)ได้มาจาก 1.เกลี่ยภายในสายงานเดิม 5 อัตรา จากกลุ่มงานเทคนิคการแพทย์ฯ  2.เกลี่ยข้ามสายงาน จากตำแหน่งผู้ช่วยพยาบาล 1 อัตรา </t>
  </si>
  <si>
    <t>นักกายภาพบำบัดเกลี่ยให้ รพท.กุมภวาปี 1 อัตรา และเกลี่ยเป็นตำแหน่งนักกิจกรรมบำบัด 2  อัตรา</t>
  </si>
  <si>
    <t>นักวิชาการเงินและบัญชี กลุ่มงานการเงิน</t>
  </si>
  <si>
    <t>นักวิชาการเงินและบัญชี กลุ่มงานบัญชี</t>
  </si>
  <si>
    <t>เจ้าพนักงานการเงินและบัญชี กลุ่มงานการเงิน</t>
  </si>
  <si>
    <t>เจ้าพนักงานการเงินและบัญชี กลุ่มงานบัญชี</t>
  </si>
  <si>
    <t>เจ้าพนักงานการเงินและบัญชี กลุ่มงานประกันสุขภาพ</t>
  </si>
  <si>
    <t>เจ้าพนักงานธุรการ กลุ่มงานประกันสุขภาพ</t>
  </si>
  <si>
    <t xml:space="preserve">นักวิชาการพัสดุ </t>
  </si>
  <si>
    <t>เจ้าพนักงานธุรการ กลุ่มงานทรัพยากรบุคคล</t>
  </si>
  <si>
    <t>นักทรัพยากรบุคคล กลุ่มงานทรัพยากรบุคคล</t>
  </si>
  <si>
    <t>(153)</t>
  </si>
  <si>
    <t>3.รพ.กุมภวาปี</t>
  </si>
  <si>
    <t>สรุปผลการปรับกรอบอัตรากำลัง โรงพยาบาลกุมภวาปี</t>
  </si>
  <si>
    <t xml:space="preserve"> กรอบรวมทั้งหมด 509 </t>
  </si>
  <si>
    <t>กรอบขั้นสูงเดิม</t>
  </si>
  <si>
    <t>จำนวนที่เพิ่ม</t>
  </si>
  <si>
    <t>จำนวนที่ลด</t>
  </si>
  <si>
    <t xml:space="preserve"> ภาพรวมเขตสำนักงานสาธารณสุขจังหวัดสกลนคร  จำนวน 4995 บาท(ไม่รวม รพศ. รพร. และรพท.)</t>
  </si>
  <si>
    <t>นักรังสีการแพท์/เจ้าพนักงานรังสีการแพทย์/นักรังสีฟิสิกส์</t>
  </si>
  <si>
    <t>สรุปผลการปรับกรอบอัตรากำลัง  รพร.สว่างแดนดิน</t>
  </si>
  <si>
    <t xml:space="preserve"> ภาพรวมหน่วยงาน  จำนวน 4995 อัตรา </t>
  </si>
  <si>
    <r>
      <rPr>
        <sz val="14"/>
        <color theme="1"/>
        <rFont val="TH SarabunPSK"/>
        <charset val="134"/>
      </rPr>
      <t>นักเทคนิคการแพทย์/นักวิทยาศาสตร์การแพทย์/เจ้าพนักงานวิทยาศาสตร์การแพทย์  (</t>
    </r>
    <r>
      <rPr>
        <sz val="14"/>
        <color rgb="FFFF0000"/>
        <rFont val="TH SarabunPSK"/>
        <charset val="134"/>
      </rPr>
      <t>กรอบ รพช. รพศ.และรพท.)</t>
    </r>
  </si>
  <si>
    <r>
      <rPr>
        <sz val="14"/>
        <color theme="1"/>
        <rFont val="TH SarabunPSK"/>
        <charset val="134"/>
      </rPr>
      <t>นักวิทยาศาสตร์การแพทย์/เจ้าพนักงานวิทยาศาสตร์การแพทย์  
(</t>
    </r>
    <r>
      <rPr>
        <sz val="14"/>
        <color rgb="FFFF0000"/>
        <rFont val="TH SarabunPSK"/>
        <charset val="134"/>
      </rPr>
      <t>กรอบกลุ่มงานพยาธิวิทยากายวิภาค รพศ. และ รพท.)</t>
    </r>
  </si>
  <si>
    <t>สรุปผลการปรับกรอบอัตรากำลัง รพ.สกลนคร</t>
  </si>
  <si>
    <t xml:space="preserve"> จำนวน 2015 อัตรา</t>
  </si>
  <si>
    <t xml:space="preserve"> 7. รพ.วานรนิวาส</t>
  </si>
  <si>
    <t xml:space="preserve"> กรอบอัตรากำลังภาพรวมโรงพยาบาลวานรนิวาส  จำนวน 345 อัตรา</t>
  </si>
  <si>
    <r>
      <rPr>
        <sz val="16"/>
        <color theme="1"/>
        <rFont val="TH SarabunPSK"/>
        <charset val="134"/>
      </rPr>
      <t>นักเทคนิคการแพทย์/นักวิทยาศาสตร์การแพทย์/เจ้าพนักงานวิทยาศาสตร์การแพทย์  (</t>
    </r>
    <r>
      <rPr>
        <sz val="16"/>
        <color rgb="FFFF0000"/>
        <rFont val="TH SarabunPSK"/>
        <charset val="134"/>
      </rPr>
      <t>กรอบ รพช. รพศ.และรพท.)</t>
    </r>
  </si>
  <si>
    <r>
      <rPr>
        <sz val="16"/>
        <color theme="1"/>
        <rFont val="TH SarabunPSK"/>
        <charset val="134"/>
      </rPr>
      <t>นักวิทยาศาสตร์การแพทย์/เจ้าพนักงานวิทยาศาสตร์การแพทย์  (</t>
    </r>
    <r>
      <rPr>
        <sz val="16"/>
        <color rgb="FFFF0000"/>
        <rFont val="TH SarabunPSK"/>
        <charset val="134"/>
      </rPr>
      <t>กรอบกลุ่มงานพยาธิวิทยากายวิภาค รพศ. และ รพท.)</t>
    </r>
  </si>
  <si>
    <t>สายวิชาชีพ สำนักงานสาธารณสุขจังหวัดนครพนม จำนวน 4380 บาท</t>
  </si>
  <si>
    <t>นักเทคโนดลยีหัวใจและทรวงอก</t>
  </si>
  <si>
    <t xml:space="preserve">สรุปผลการปรับกรอบอัตรากำลัง โรงพยาบาลนครพนม </t>
  </si>
  <si>
    <t>สายวิชาชีพ ภาพรวมโรงพยาบาลนครพนม จำนวน 812 อัตรา ใช้เงินในการปรับกรอบอัตรากำลัง จำนวน 3,500 บาท</t>
  </si>
  <si>
    <t>นักวิชาการสาธารณสุข (ท้นตสาธารรสุข)/เจ้าพนักงานทันตสาธารณสุข</t>
  </si>
  <si>
    <t>10 สสจ.เลย</t>
  </si>
  <si>
    <t>กรอบภาพรวม สำนักงานสาธารณสุขจังหวัดเลย (ไม่รวม รพท.) จำนวน 3,411  อัตรา</t>
  </si>
  <si>
    <t>พยาบาลวิชาชีพ/พยาบาลเทคนิค/ผู้ช่วยพยาบาล</t>
  </si>
  <si>
    <t>นักวิชาการเงินและบัญชี (สสจ.)</t>
  </si>
  <si>
    <t>เจ้าพนักงานการเงินและบัญชี (สสจ.+รพ.สต M/L(6+65+4))</t>
  </si>
  <si>
    <t>เจ้าพนักงานธุรการ (สสจ.+รพช.+สสอ.+รพ.สต.M/L(11+39+14++65+4)</t>
  </si>
  <si>
    <t>นักวิชาการพัสดุ (สสจ.)</t>
  </si>
  <si>
    <t>เจ้าพนักงานพัสดุ (สสจ.)</t>
  </si>
  <si>
    <t>นายช่างเทคนิค (สสจ.)</t>
  </si>
  <si>
    <t>นายช่างโยธา (สสจ.)</t>
  </si>
  <si>
    <t>นายช่างศิลป์ (สสจ.)</t>
  </si>
  <si>
    <t>เจ้าพนักงานเผยแพร่ประชาสัมพันธ์ (สสจ.)</t>
  </si>
  <si>
    <t>นักวิเคราะห์นโยบายและแผน (สสจ.)</t>
  </si>
  <si>
    <t>นักวิชาการคอมพิวเตอร์/จพ.เครื่องคอมพิวเตอร์</t>
  </si>
  <si>
    <t>นวก.เงินและบัญชี/จพ.การเงินและบัญชี (รพช.+สสอ.(72+14)</t>
  </si>
  <si>
    <t xml:space="preserve">เจ้าพนักงานสถิติ </t>
  </si>
  <si>
    <t xml:space="preserve">นักทรัพยากรบุคคล </t>
  </si>
  <si>
    <t>นวก.พัสดุ/จพ.พัสดุ/นายช่างเทคนิค (รพช.)</t>
  </si>
  <si>
    <t>จพ.ธุรการ/จพ.การเงินและบัญชี (รพ.สต.S)</t>
  </si>
  <si>
    <t>11 รพ.เลย</t>
  </si>
  <si>
    <t>สายวิชาชีพ ภาพรวมโรงพยาบาลเลย สำนักงานสาธารณสุขจังหวัดเลย จำนวน ................... บาท</t>
  </si>
  <si>
    <t>ช่างกายอุปกร์</t>
  </si>
  <si>
    <t>แบบสรุปผลการปรับกรอบอัตรากำลัง สายวิชาชีพ (25 สายงาน) + สายสนับสนุน (5 สายงาน)</t>
  </si>
  <si>
    <t>ภายใน สสจ. / รพช. / รพ.สต. ภายในสังกัด สำนักงานสาธารณสุขจังหวัดหนองคาย</t>
  </si>
  <si>
    <t>กรอบ
อัตรากำลังเดิม</t>
  </si>
  <si>
    <t>จำนวนที่
ปรับเพิ่มขึ้น</t>
  </si>
  <si>
    <t>จำนวนที่
ปรับลดลง</t>
  </si>
  <si>
    <t>กรอบ
อัตรากำลังใหม่</t>
  </si>
  <si>
    <t>เกลี่ยไป รพท.หนองคาย 5 อัตรา</t>
  </si>
  <si>
    <t>สสจ.หนองคาย เกลี่ยกรอบภายในไปเป็น แพทย์แผนไทย1 อัตรา</t>
  </si>
  <si>
    <t>นักเทคนิคการแพทย์/นักวิทยฯ/จพ.วิทยาศาสตร์การแพทย์</t>
  </si>
  <si>
    <t>นักวิชาการสาธารณสุข (ทันตสาธารรสุข)/เจ้าพนักงานทันตสาธารณสุข</t>
  </si>
  <si>
    <t>มีเฉพาะที่ รพร.ท่าบ่อ</t>
  </si>
  <si>
    <t>มีเฉพาะที่ รพร.ท่าบ่อ และมีปฏิบัติจริง 1</t>
  </si>
  <si>
    <t>- รพช. เกลี่ยกรอบข้ามสายงานเป็น จพ.เภสัชกรรม 4 อัตรา
- รพ.สต. ขนาด S ลดลง 4 แห่ง / ขนาด M ลดลง 39 แห่ง
- เกลี่ยกรอบของ รพช.สระใคร 1 และ รพช.โพธิ์ตาก 1 ให้ สนง.เขตฯ 8
  จำนวน 2 อัตรา</t>
  </si>
  <si>
    <t>รพ.สต. ขนาด S เพิ่มขึ้น 7 แห่ง / ขนาด M เพิ่มขึ้น 49 แห่ง
ก.แพทย์แผนไทย สสจ.หนองคาย เพิ่มขึ้น 1</t>
  </si>
  <si>
    <t>นักวิชาการเงินและบัญชี/เจ้าพนักงานการเงินและบัญชี</t>
  </si>
  <si>
    <t>- รพร.ท่าบ่อ ลดลง 1 เกลี่ยกรอบข้ามสายงานเป็น จพ.การเงินฯ 3 อัตรา
- รพ.สต. ขนาด M ลดลง 10 แห่ง
- สสจ.หนองคาย เกลี่ยกรอบข้ามสายงานเป็น 
   นวก.เงินและบัญชี 1 อัตรา / นิติกร 1 อัตรา / นักทรัพยฯ 1 อัตรา</t>
  </si>
  <si>
    <r>
      <rPr>
        <sz val="16"/>
        <color theme="1"/>
        <rFont val="TH SarabunPSK"/>
        <charset val="134"/>
      </rPr>
      <t xml:space="preserve">เจ้าพนักงานการเงินและบัญชี/เจ้าพนักงานธุรการ </t>
    </r>
    <r>
      <rPr>
        <b/>
        <sz val="16"/>
        <color theme="1"/>
        <rFont val="TH SarabunPSK"/>
        <charset val="134"/>
      </rPr>
      <t>(รพ.สต. ขนาด S)</t>
    </r>
  </si>
  <si>
    <t>รพ.สต. ขนาด S ลดลง 3 แห่ง</t>
  </si>
  <si>
    <t>- 5 อัตราเป็นตำแหน่งทันตแพทย์ เกลี่ยไป รพท.หนองคาย
- 2 อัตราเป็นตำแหน่ง นวก.สธ. เกลี่ยไป สนง.เขตฯ 8
      เป็นตำแหน่ง นวก.สธ. 1 และ แพทย์แผนไทย 1</t>
  </si>
  <si>
    <t>สรุปผลการปรับกรอบอัตรากำลัง โรงพยาบาลหนองคาย</t>
  </si>
  <si>
    <t xml:space="preserve">สายวิชาชีพ ภาพรวมเขตสุขภาพ จำนวน ................... </t>
  </si>
  <si>
    <t>ช่างกายอุปกณ์</t>
  </si>
  <si>
    <t>แพท์แผนไทย/เจ้าพนักงานสาธารณสุข (อายุรเวท)</t>
  </si>
  <si>
    <t>นักวิชาการสาธารณสุข (เวชสถิต)</t>
  </si>
  <si>
    <t>เจ้าพนักงานเวชสถิติ</t>
  </si>
  <si>
    <t>นายช่างเทคนิค/นายช่างโยธา</t>
  </si>
  <si>
    <t>เจ้าพนักงานเผยแพร่ประชาสัมพันธ์</t>
  </si>
  <si>
    <t>นักวิทยาศาสตร์การแพทย์/จพ.วิทยาศาสตร์การแพทย์ (เซซล์วิทยา)</t>
  </si>
  <si>
    <t>นักวิทยาศาสตร์การแพทย์/จพ.วิทยาศาสตร์การแพทย์ (ธนาคารเลือด)</t>
  </si>
  <si>
    <t>* รับเพิ่มสายงานทันตแพทย์จากโรงพยาบาลโพนพิสัย 5 อัตรา</t>
  </si>
  <si>
    <t xml:space="preserve">หน่วยงาน   สำนักงานสาธารณสุขจังหวัดหนองบัวลำภู </t>
  </si>
  <si>
    <t>สายวิชาชีพ ภาพรวมเขตสุขภาพ จำนวน ................... บาท</t>
  </si>
  <si>
    <t xml:space="preserve">  -</t>
  </si>
  <si>
    <t>เจ้าพนักงานโสตทัศศึกษา</t>
  </si>
  <si>
    <t>-</t>
  </si>
  <si>
    <t>หน่วยงาน  โรงพยาบาลหนองบัวลำภู  สำนักงานสาธารณสุขจังหวัดหนองบัวลำภู จำนวน 736 อัตรา</t>
  </si>
  <si>
    <t xml:space="preserve"> -</t>
  </si>
  <si>
    <t>สรุปผลการปรับกรอบอัตรากำลัง จังหวัดบึงกาฬ</t>
  </si>
  <si>
    <t>สายวิชาชีพ ภาพรวมเขตสุขภาพ จำนวน 1,313 อัตรา</t>
  </si>
  <si>
    <t>รวม รพ.สต.และสสอ.</t>
  </si>
  <si>
    <t>รวม รพ.สต.</t>
  </si>
  <si>
    <t>สรุปผลการปรับกรอบอัตรากำลัง รพ.บึงกาฬ</t>
  </si>
  <si>
    <t>สายวิชาชีพ ภาพรวมเขตสุขภาพ จำนวน 488 อัตรา</t>
  </si>
  <si>
    <t>ภาพรวมเขต 8</t>
  </si>
  <si>
    <t>สสจ. 
(รวม สนง.เขต 8 รพช. สสอ. รพ.สต.และสอ.)</t>
  </si>
  <si>
    <t>สสจ. 
(รวมรพช. สสอ. รพ.สต.และสอ.)</t>
  </si>
  <si>
    <t>รพท.วานรนิวาส</t>
  </si>
  <si>
    <t>สสจ. 
(รพช. สสอ. รพ.สต.และสอ.)</t>
  </si>
</sst>
</file>

<file path=xl/styles.xml><?xml version="1.0" encoding="utf-8"?>
<styleSheet xmlns="http://schemas.openxmlformats.org/spreadsheetml/2006/main">
  <numFmts count="7">
    <numFmt numFmtId="176" formatCode="_-&quot;฿&quot;* #,##0_-;\-&quot;฿&quot;* #,##0_-;_-&quot;฿&quot;* &quot;-&quot;_-;_-@_-"/>
    <numFmt numFmtId="177" formatCode="_-* #,##0_-;\-* #,##0_-;_-* &quot;-&quot;_-;_-@_-"/>
    <numFmt numFmtId="178" formatCode="_-* #,##0.00_-;\-* #,##0.00_-;_-* &quot;-&quot;??_-;_-@_-"/>
    <numFmt numFmtId="179" formatCode="_-&quot;฿&quot;* #,##0.00_-;\-&quot;฿&quot;* #,##0.00_-;_-&quot;฿&quot;* &quot;-&quot;??_-;_-@_-"/>
    <numFmt numFmtId="180" formatCode="00000"/>
    <numFmt numFmtId="181" formatCode="_(* #,##0_);_(* \(#,##0\);_(* &quot;-&quot;??_);_(@_)"/>
    <numFmt numFmtId="182" formatCode="_-* #,##0_-;\-* #,##0_-;_-* &quot;-&quot;??_-;_-@_-"/>
  </numFmts>
  <fonts count="47">
    <font>
      <sz val="11"/>
      <color theme="1"/>
      <name val="Tahoma"/>
      <charset val="222"/>
      <scheme val="minor"/>
    </font>
    <font>
      <sz val="14"/>
      <color theme="1"/>
      <name val="TH SarabunPSK"/>
      <charset val="134"/>
    </font>
    <font>
      <b/>
      <sz val="14"/>
      <color theme="1"/>
      <name val="TH SarabunPSK"/>
      <charset val="134"/>
    </font>
    <font>
      <sz val="14"/>
      <color rgb="FFFF0000"/>
      <name val="TH SarabunPSK"/>
      <charset val="134"/>
    </font>
    <font>
      <sz val="14"/>
      <name val="TH SarabunPSK"/>
      <charset val="134"/>
    </font>
    <font>
      <sz val="14"/>
      <color theme="1"/>
      <name val="Tahoma"/>
      <charset val="222"/>
      <scheme val="minor"/>
    </font>
    <font>
      <b/>
      <sz val="14"/>
      <name val="TH SarabunPSK"/>
      <charset val="134"/>
    </font>
    <font>
      <sz val="16"/>
      <name val="TH SarabunPSK"/>
      <charset val="134"/>
    </font>
    <font>
      <sz val="16"/>
      <color theme="1"/>
      <name val="TH SarabunPSK"/>
      <charset val="134"/>
    </font>
    <font>
      <sz val="16"/>
      <color rgb="FFFF0000"/>
      <name val="TH SarabunPSK"/>
      <charset val="134"/>
    </font>
    <font>
      <b/>
      <sz val="16"/>
      <color theme="1"/>
      <name val="TH SarabunPSK"/>
      <charset val="134"/>
    </font>
    <font>
      <sz val="16"/>
      <color rgb="FF00B050"/>
      <name val="TH SarabunPSK"/>
      <charset val="134"/>
    </font>
    <font>
      <sz val="16"/>
      <color rgb="FF000000"/>
      <name val="TH SarabunPSK"/>
      <charset val="134"/>
    </font>
    <font>
      <sz val="14"/>
      <color indexed="8"/>
      <name val="TH SarabunPSK"/>
      <charset val="134"/>
    </font>
    <font>
      <sz val="14"/>
      <name val="Cordia New"/>
      <charset val="134"/>
    </font>
    <font>
      <sz val="14"/>
      <color rgb="FF000000"/>
      <name val="TH SarabunPSK"/>
      <charset val="134"/>
    </font>
    <font>
      <sz val="11"/>
      <color theme="1"/>
      <name val="Tahoma"/>
      <charset val="134"/>
      <scheme val="minor"/>
    </font>
    <font>
      <sz val="11"/>
      <color rgb="FF000000"/>
      <name val="Tahoma"/>
      <charset val="134"/>
      <scheme val="minor"/>
    </font>
    <font>
      <sz val="16"/>
      <color theme="1"/>
      <name val="Tahoma"/>
      <charset val="222"/>
      <scheme val="minor"/>
    </font>
    <font>
      <sz val="20"/>
      <color theme="1"/>
      <name val="TH SarabunPSK"/>
      <charset val="134"/>
    </font>
    <font>
      <b/>
      <sz val="11"/>
      <color theme="3"/>
      <name val="Tahoma"/>
      <charset val="134"/>
      <scheme val="minor"/>
    </font>
    <font>
      <sz val="10"/>
      <name val="Arial"/>
      <charset val="134"/>
    </font>
    <font>
      <sz val="11"/>
      <color theme="1"/>
      <name val="Tahoma"/>
      <charset val="0"/>
      <scheme val="minor"/>
    </font>
    <font>
      <sz val="11"/>
      <color theme="0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theme="1"/>
      <name val="Tahoma"/>
      <charset val="134"/>
      <scheme val="minor"/>
    </font>
    <font>
      <b/>
      <sz val="11"/>
      <color rgb="FFFFFFFF"/>
      <name val="Tahoma"/>
      <charset val="0"/>
      <scheme val="minor"/>
    </font>
    <font>
      <u/>
      <sz val="11"/>
      <color rgb="FF0000FF"/>
      <name val="Tahoma"/>
      <charset val="0"/>
      <scheme val="minor"/>
    </font>
    <font>
      <sz val="11"/>
      <color rgb="FFFF0000"/>
      <name val="Tahoma"/>
      <charset val="0"/>
      <scheme val="minor"/>
    </font>
    <font>
      <b/>
      <sz val="18"/>
      <color theme="3"/>
      <name val="Tahoma"/>
      <charset val="134"/>
      <scheme val="minor"/>
    </font>
    <font>
      <i/>
      <sz val="11"/>
      <color rgb="FF7F7F7F"/>
      <name val="Tahoma"/>
      <charset val="0"/>
      <scheme val="minor"/>
    </font>
    <font>
      <b/>
      <sz val="15"/>
      <color theme="3"/>
      <name val="Tahoma"/>
      <charset val="134"/>
      <scheme val="minor"/>
    </font>
    <font>
      <b/>
      <sz val="13"/>
      <color theme="3"/>
      <name val="Tahoma"/>
      <charset val="134"/>
      <scheme val="minor"/>
    </font>
    <font>
      <b/>
      <sz val="11"/>
      <color rgb="FFFA7D00"/>
      <name val="Tahoma"/>
      <charset val="0"/>
      <scheme val="minor"/>
    </font>
    <font>
      <sz val="11"/>
      <color rgb="FF9C0006"/>
      <name val="Tahoma"/>
      <charset val="0"/>
      <scheme val="minor"/>
    </font>
    <font>
      <sz val="11"/>
      <color rgb="FF3F3F76"/>
      <name val="Tahoma"/>
      <charset val="0"/>
      <scheme val="minor"/>
    </font>
    <font>
      <sz val="11"/>
      <color rgb="FF006100"/>
      <name val="Tahoma"/>
      <charset val="0"/>
      <scheme val="minor"/>
    </font>
    <font>
      <b/>
      <sz val="11"/>
      <color rgb="FF3F3F3F"/>
      <name val="Tahoma"/>
      <charset val="0"/>
      <scheme val="minor"/>
    </font>
    <font>
      <sz val="11"/>
      <color rgb="FFFA7D00"/>
      <name val="Tahoma"/>
      <charset val="0"/>
      <scheme val="minor"/>
    </font>
    <font>
      <sz val="11"/>
      <color rgb="FF9C6500"/>
      <name val="Tahoma"/>
      <charset val="0"/>
      <scheme val="minor"/>
    </font>
    <font>
      <b/>
      <sz val="11"/>
      <color theme="1"/>
      <name val="Tahoma"/>
      <charset val="0"/>
      <scheme val="minor"/>
    </font>
    <font>
      <b/>
      <u/>
      <sz val="14"/>
      <color theme="1"/>
      <name val="TH SarabunPSK"/>
      <charset val="134"/>
    </font>
    <font>
      <u/>
      <sz val="14"/>
      <color theme="1"/>
      <name val="TH SarabunPSK"/>
      <charset val="134"/>
    </font>
    <font>
      <b/>
      <u/>
      <sz val="16"/>
      <color theme="1"/>
      <name val="TH SarabunPSK"/>
      <charset val="134"/>
    </font>
    <font>
      <u/>
      <sz val="16"/>
      <color theme="1"/>
      <name val="TH SarabunPSK"/>
      <charset val="134"/>
    </font>
    <font>
      <b/>
      <sz val="9"/>
      <name val="Tahoma"/>
      <charset val="134"/>
    </font>
    <font>
      <sz val="9"/>
      <name val="Tahoma"/>
      <charset val="134"/>
    </font>
  </fonts>
  <fills count="46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2" fillId="1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177" fontId="25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9" borderId="4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34" borderId="45" applyNumberFormat="0" applyAlignment="0" applyProtection="0">
      <alignment vertical="center"/>
    </xf>
    <xf numFmtId="0" fontId="35" fillId="36" borderId="45" applyNumberFormat="0" applyAlignment="0" applyProtection="0">
      <alignment vertical="center"/>
    </xf>
    <xf numFmtId="0" fontId="37" fillId="34" borderId="46" applyNumberFormat="0" applyAlignment="0" applyProtection="0">
      <alignment vertical="center"/>
    </xf>
    <xf numFmtId="0" fontId="26" fillId="20" borderId="42" applyNumberFormat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8" fillId="0" borderId="47" applyNumberFormat="0" applyFill="0" applyAlignment="0" applyProtection="0">
      <alignment vertical="center"/>
    </xf>
    <xf numFmtId="0" fontId="40" fillId="0" borderId="48" applyNumberFormat="0" applyFill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6" fillId="0" borderId="0"/>
    <xf numFmtId="0" fontId="39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0" borderId="0"/>
    <xf numFmtId="0" fontId="22" fillId="30" borderId="0" applyNumberFormat="0" applyBorder="0" applyAlignment="0" applyProtection="0">
      <alignment vertical="center"/>
    </xf>
    <xf numFmtId="0" fontId="0" fillId="0" borderId="0"/>
    <xf numFmtId="0" fontId="14" fillId="0" borderId="0"/>
  </cellStyleXfs>
  <cellXfs count="98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3" fontId="1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3" fontId="1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3" fontId="1" fillId="2" borderId="2" xfId="0" applyNumberFormat="1" applyFont="1" applyFill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wrapText="1"/>
    </xf>
    <xf numFmtId="3" fontId="4" fillId="0" borderId="2" xfId="0" applyNumberFormat="1" applyFont="1" applyFill="1" applyBorder="1" applyAlignment="1">
      <alignment horizontal="center" wrapText="1"/>
    </xf>
    <xf numFmtId="3" fontId="4" fillId="0" borderId="2" xfId="0" applyNumberFormat="1" applyFont="1" applyBorder="1" applyAlignment="1">
      <alignment horizontal="center" wrapText="1"/>
    </xf>
    <xf numFmtId="0" fontId="3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3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/>
    <xf numFmtId="3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0" fontId="8" fillId="0" borderId="2" xfId="0" applyFont="1" applyBorder="1" applyAlignment="1">
      <alignment horizontal="right"/>
    </xf>
    <xf numFmtId="3" fontId="8" fillId="2" borderId="2" xfId="0" applyNumberFormat="1" applyFont="1" applyFill="1" applyBorder="1" applyAlignment="1">
      <alignment horizontal="center" wrapText="1"/>
    </xf>
    <xf numFmtId="3" fontId="8" fillId="0" borderId="2" xfId="0" applyNumberFormat="1" applyFont="1" applyBorder="1" applyAlignment="1">
      <alignment horizontal="center" wrapText="1"/>
    </xf>
    <xf numFmtId="0" fontId="8" fillId="2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3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1" fontId="11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10" fillId="0" borderId="4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" fontId="10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8" fillId="0" borderId="2" xfId="0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3" fontId="12" fillId="0" borderId="10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1" fontId="12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3" fontId="12" fillId="6" borderId="10" xfId="0" applyNumberFormat="1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3" fillId="6" borderId="2" xfId="0" applyFont="1" applyFill="1" applyBorder="1" applyAlignment="1">
      <alignment vertical="center"/>
    </xf>
    <xf numFmtId="3" fontId="3" fillId="6" borderId="2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6" borderId="2" xfId="0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49" fontId="0" fillId="0" borderId="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1" fillId="2" borderId="0" xfId="0" applyFont="1" applyFill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49" fontId="1" fillId="6" borderId="2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shrinkToFit="1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left" vertical="top" wrapText="1" shrinkToFi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" fillId="0" borderId="2" xfId="52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180" fontId="4" fillId="0" borderId="2" xfId="0" applyNumberFormat="1" applyFont="1" applyFill="1" applyBorder="1" applyAlignment="1">
      <alignment vertical="center" wrapText="1"/>
    </xf>
    <xf numFmtId="1" fontId="1" fillId="8" borderId="1" xfId="0" applyNumberFormat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3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 shrinkToFit="1"/>
    </xf>
    <xf numFmtId="0" fontId="3" fillId="9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2" xfId="3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2" xfId="51" applyFont="1" applyFill="1" applyBorder="1" applyAlignment="1">
      <alignment vertical="top" wrapText="1"/>
    </xf>
    <xf numFmtId="0" fontId="3" fillId="0" borderId="2" xfId="51" applyFont="1" applyFill="1" applyBorder="1" applyAlignment="1">
      <alignment vertical="top" wrapText="1"/>
    </xf>
    <xf numFmtId="0" fontId="4" fillId="0" borderId="2" xfId="3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4" fillId="0" borderId="2" xfId="52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top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top" shrinkToFit="1"/>
    </xf>
    <xf numFmtId="0" fontId="8" fillId="0" borderId="2" xfId="0" applyFont="1" applyBorder="1" applyAlignment="1">
      <alignment horizontal="left" vertical="top"/>
    </xf>
    <xf numFmtId="0" fontId="1" fillId="0" borderId="2" xfId="0" applyFont="1" applyFill="1" applyBorder="1" applyAlignment="1">
      <alignment horizontal="center" textRotation="9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10" fillId="0" borderId="2" xfId="0" applyNumberFormat="1" applyFont="1" applyBorder="1" applyAlignment="1">
      <alignment horizontal="center" vertical="center"/>
    </xf>
    <xf numFmtId="0" fontId="1" fillId="10" borderId="0" xfId="0" applyFont="1" applyFill="1" applyAlignment="1">
      <alignment vertical="center"/>
    </xf>
    <xf numFmtId="0" fontId="2" fillId="0" borderId="0" xfId="0" applyFont="1"/>
    <xf numFmtId="0" fontId="2" fillId="0" borderId="8" xfId="0" applyFont="1" applyBorder="1" applyAlignment="1">
      <alignment horizontal="center"/>
    </xf>
    <xf numFmtId="0" fontId="1" fillId="3" borderId="17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2" xfId="0" applyFont="1" applyFill="1" applyBorder="1"/>
    <xf numFmtId="0" fontId="3" fillId="3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3" borderId="3" xfId="0" applyFont="1" applyFill="1" applyBorder="1" applyAlignment="1">
      <alignment vertical="top"/>
    </xf>
    <xf numFmtId="0" fontId="4" fillId="3" borderId="3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1" xfId="0" applyFont="1" applyFill="1" applyBorder="1" applyAlignment="1"/>
    <xf numFmtId="0" fontId="4" fillId="3" borderId="2" xfId="0" applyFont="1" applyFill="1" applyBorder="1" applyAlignment="1">
      <alignment vertical="top"/>
    </xf>
    <xf numFmtId="0" fontId="4" fillId="3" borderId="2" xfId="0" applyFont="1" applyFill="1" applyBorder="1"/>
    <xf numFmtId="0" fontId="4" fillId="3" borderId="2" xfId="0" applyFont="1" applyFill="1" applyBorder="1" applyAlignment="1"/>
    <xf numFmtId="0" fontId="4" fillId="3" borderId="1" xfId="0" applyFont="1" applyFill="1" applyBorder="1"/>
    <xf numFmtId="0" fontId="4" fillId="3" borderId="1" xfId="0" applyFont="1" applyFill="1" applyBorder="1" applyAlignment="1"/>
    <xf numFmtId="0" fontId="1" fillId="3" borderId="7" xfId="0" applyFont="1" applyFill="1" applyBorder="1" applyAlignment="1"/>
    <xf numFmtId="0" fontId="1" fillId="3" borderId="7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/>
    <xf numFmtId="0" fontId="4" fillId="3" borderId="7" xfId="0" applyFont="1" applyFill="1" applyBorder="1" applyAlignment="1"/>
    <xf numFmtId="0" fontId="1" fillId="3" borderId="2" xfId="0" applyFont="1" applyFill="1" applyBorder="1" applyAlignment="1">
      <alignment horizontal="left" wrapText="1"/>
    </xf>
    <xf numFmtId="0" fontId="1" fillId="3" borderId="2" xfId="0" applyFont="1" applyFill="1" applyBorder="1" applyAlignment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/>
    <xf numFmtId="0" fontId="1" fillId="3" borderId="3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/>
    <xf numFmtId="0" fontId="1" fillId="3" borderId="3" xfId="0" applyFont="1" applyFill="1" applyBorder="1"/>
    <xf numFmtId="0" fontId="1" fillId="3" borderId="7" xfId="0" applyFont="1" applyFill="1" applyBorder="1" applyAlignment="1">
      <alignment horizontal="left" wrapText="1"/>
    </xf>
    <xf numFmtId="0" fontId="1" fillId="6" borderId="2" xfId="0" applyFont="1" applyFill="1" applyBorder="1" applyAlignment="1"/>
    <xf numFmtId="0" fontId="1" fillId="6" borderId="2" xfId="0" applyFont="1" applyFill="1" applyBorder="1"/>
    <xf numFmtId="0" fontId="1" fillId="0" borderId="2" xfId="0" applyFont="1" applyFill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13" fillId="0" borderId="3" xfId="31" applyFont="1" applyFill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 wrapText="1"/>
    </xf>
    <xf numFmtId="178" fontId="1" fillId="0" borderId="2" xfId="2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0" fontId="15" fillId="5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/>
    </xf>
    <xf numFmtId="0" fontId="15" fillId="0" borderId="19" xfId="0" applyFont="1" applyBorder="1" applyAlignment="1">
      <alignment horizontal="left" vertical="center"/>
    </xf>
    <xf numFmtId="0" fontId="15" fillId="0" borderId="18" xfId="0" applyFont="1" applyBorder="1" applyAlignment="1">
      <alignment vertical="center"/>
    </xf>
    <xf numFmtId="0" fontId="15" fillId="0" borderId="18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center" wrapText="1"/>
    </xf>
    <xf numFmtId="0" fontId="15" fillId="0" borderId="31" xfId="0" applyFont="1" applyBorder="1"/>
    <xf numFmtId="0" fontId="1" fillId="0" borderId="32" xfId="0" applyFont="1" applyBorder="1"/>
    <xf numFmtId="178" fontId="1" fillId="0" borderId="1" xfId="2" applyFont="1" applyBorder="1" applyAlignment="1">
      <alignment horizontal="center" vertical="center"/>
    </xf>
    <xf numFmtId="178" fontId="1" fillId="0" borderId="7" xfId="2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181" fontId="1" fillId="3" borderId="2" xfId="2" applyNumberFormat="1" applyFont="1" applyFill="1" applyBorder="1" applyAlignment="1">
      <alignment horizontal="left" vertical="center" wrapText="1"/>
    </xf>
    <xf numFmtId="3" fontId="1" fillId="3" borderId="2" xfId="0" applyNumberFormat="1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left" vertical="center" wrapText="1"/>
    </xf>
    <xf numFmtId="3" fontId="1" fillId="3" borderId="7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3" borderId="1" xfId="2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8" fontId="8" fillId="0" borderId="1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8" fontId="8" fillId="0" borderId="7" xfId="2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81" fontId="8" fillId="3" borderId="2" xfId="2" applyNumberFormat="1" applyFont="1" applyFill="1" applyBorder="1" applyAlignment="1">
      <alignment horizontal="left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8" fillId="3" borderId="2" xfId="2" applyNumberFormat="1" applyFont="1" applyFill="1" applyBorder="1" applyAlignment="1">
      <alignment horizontal="center" vertical="center" wrapText="1"/>
    </xf>
    <xf numFmtId="3" fontId="8" fillId="3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/>
    <xf numFmtId="1" fontId="1" fillId="0" borderId="2" xfId="0" applyNumberFormat="1" applyFont="1" applyBorder="1" applyAlignment="1">
      <alignment horizontal="left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/>
    <xf numFmtId="1" fontId="1" fillId="0" borderId="6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0" xfId="0" applyNumberFormat="1" applyFont="1"/>
    <xf numFmtId="1" fontId="1" fillId="0" borderId="2" xfId="0" applyNumberFormat="1" applyFont="1" applyBorder="1" applyAlignment="1">
      <alignment horizontal="left" vertical="top"/>
    </xf>
    <xf numFmtId="1" fontId="1" fillId="11" borderId="2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left"/>
    </xf>
    <xf numFmtId="1" fontId="1" fillId="0" borderId="7" xfId="0" applyNumberFormat="1" applyFont="1" applyBorder="1" applyAlignment="1">
      <alignment horizontal="left"/>
    </xf>
    <xf numFmtId="1" fontId="1" fillId="0" borderId="0" xfId="0" applyNumberFormat="1" applyFont="1" applyFill="1"/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/>
    <xf numFmtId="1" fontId="1" fillId="0" borderId="2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left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vertical="top"/>
    </xf>
    <xf numFmtId="0" fontId="1" fillId="0" borderId="34" xfId="0" applyFont="1" applyBorder="1"/>
    <xf numFmtId="0" fontId="1" fillId="0" borderId="34" xfId="0" applyFont="1" applyBorder="1" applyAlignment="1">
      <alignment horizontal="center"/>
    </xf>
    <xf numFmtId="0" fontId="1" fillId="0" borderId="35" xfId="0" applyFont="1" applyBorder="1"/>
    <xf numFmtId="0" fontId="1" fillId="0" borderId="35" xfId="0" applyFont="1" applyBorder="1" applyAlignment="1">
      <alignment horizontal="center"/>
    </xf>
    <xf numFmtId="1" fontId="1" fillId="0" borderId="35" xfId="0" applyNumberFormat="1" applyFont="1" applyBorder="1" applyAlignment="1">
      <alignment horizontal="center" vertical="top"/>
    </xf>
    <xf numFmtId="1" fontId="1" fillId="0" borderId="35" xfId="0" applyNumberFormat="1" applyFont="1" applyBorder="1" applyAlignment="1">
      <alignment vertical="top"/>
    </xf>
    <xf numFmtId="1" fontId="1" fillId="0" borderId="35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/>
    <xf numFmtId="1" fontId="1" fillId="3" borderId="7" xfId="0" applyNumberFormat="1" applyFont="1" applyFill="1" applyBorder="1" applyAlignment="1">
      <alignment horizontal="center"/>
    </xf>
    <xf numFmtId="1" fontId="1" fillId="3" borderId="7" xfId="0" applyNumberFormat="1" applyFont="1" applyFill="1" applyBorder="1"/>
    <xf numFmtId="1" fontId="1" fillId="0" borderId="1" xfId="0" applyNumberFormat="1" applyFont="1" applyBorder="1" applyAlignment="1">
      <alignment horizontal="center"/>
    </xf>
    <xf numFmtId="1" fontId="1" fillId="11" borderId="1" xfId="0" applyNumberFormat="1" applyFont="1" applyFill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11" borderId="7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1" fontId="1" fillId="0" borderId="0" xfId="0" applyNumberFormat="1" applyFont="1" applyBorder="1"/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1" fontId="1" fillId="6" borderId="2" xfId="0" applyNumberFormat="1" applyFont="1" applyFill="1" applyBorder="1" applyAlignment="1">
      <alignment horizontal="center" vertical="top"/>
    </xf>
    <xf numFmtId="1" fontId="1" fillId="12" borderId="2" xfId="0" applyNumberFormat="1" applyFont="1" applyFill="1" applyBorder="1" applyAlignment="1">
      <alignment horizontal="center" vertical="top"/>
    </xf>
    <xf numFmtId="1" fontId="1" fillId="11" borderId="2" xfId="0" applyNumberFormat="1" applyFont="1" applyFill="1" applyBorder="1" applyAlignment="1">
      <alignment horizontal="center" vertical="top"/>
    </xf>
    <xf numFmtId="1" fontId="1" fillId="11" borderId="0" xfId="0" applyNumberFormat="1" applyFont="1" applyFill="1" applyAlignment="1">
      <alignment horizontal="center"/>
    </xf>
    <xf numFmtId="1" fontId="1" fillId="3" borderId="1" xfId="0" applyNumberFormat="1" applyFont="1" applyFill="1" applyBorder="1" applyAlignment="1">
      <alignment horizontal="left"/>
    </xf>
    <xf numFmtId="1" fontId="1" fillId="3" borderId="14" xfId="0" applyNumberFormat="1" applyFont="1" applyFill="1" applyBorder="1" applyAlignment="1">
      <alignment horizontal="center"/>
    </xf>
    <xf numFmtId="1" fontId="1" fillId="3" borderId="7" xfId="0" applyNumberFormat="1" applyFont="1" applyFill="1" applyBorder="1" applyAlignment="1">
      <alignment horizontal="left"/>
    </xf>
    <xf numFmtId="1" fontId="1" fillId="3" borderId="8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/>
    <xf numFmtId="1" fontId="1" fillId="3" borderId="2" xfId="0" applyNumberFormat="1" applyFont="1" applyFill="1" applyBorder="1" applyAlignment="1">
      <alignment horizontal="left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left"/>
    </xf>
    <xf numFmtId="1" fontId="1" fillId="0" borderId="14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/>
    <xf numFmtId="1" fontId="1" fillId="6" borderId="1" xfId="0" applyNumberFormat="1" applyFont="1" applyFill="1" applyBorder="1" applyAlignment="1">
      <alignment horizontal="left"/>
    </xf>
    <xf numFmtId="1" fontId="1" fillId="6" borderId="2" xfId="0" applyNumberFormat="1" applyFont="1" applyFill="1" applyBorder="1" applyAlignment="1">
      <alignment horizontal="center"/>
    </xf>
    <xf numFmtId="1" fontId="1" fillId="6" borderId="2" xfId="0" applyNumberFormat="1" applyFont="1" applyFill="1" applyBorder="1" applyAlignment="1">
      <alignment horizontal="left"/>
    </xf>
    <xf numFmtId="1" fontId="1" fillId="6" borderId="2" xfId="0" applyNumberFormat="1" applyFont="1" applyFill="1" applyBorder="1"/>
    <xf numFmtId="1" fontId="1" fillId="3" borderId="2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Border="1"/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horizontal="left" vertical="center"/>
    </xf>
    <xf numFmtId="1" fontId="1" fillId="11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/>
    </xf>
    <xf numFmtId="1" fontId="1" fillId="0" borderId="7" xfId="0" applyNumberFormat="1" applyFont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181" fontId="1" fillId="0" borderId="2" xfId="2" applyNumberFormat="1" applyFont="1" applyFill="1" applyBorder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/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2" xfId="2" applyNumberFormat="1" applyFont="1" applyFill="1" applyBorder="1" applyAlignment="1">
      <alignment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181" fontId="1" fillId="0" borderId="1" xfId="2" applyNumberFormat="1" applyFont="1" applyFill="1" applyBorder="1" applyAlignment="1">
      <alignment wrapText="1"/>
    </xf>
    <xf numFmtId="0" fontId="1" fillId="0" borderId="7" xfId="0" applyFont="1" applyFill="1" applyBorder="1"/>
    <xf numFmtId="181" fontId="1" fillId="0" borderId="7" xfId="2" applyNumberFormat="1" applyFont="1" applyFill="1" applyBorder="1" applyAlignment="1">
      <alignment wrapText="1"/>
    </xf>
    <xf numFmtId="1" fontId="1" fillId="0" borderId="3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1" fontId="1" fillId="0" borderId="6" xfId="0" applyNumberFormat="1" applyFont="1" applyBorder="1" applyAlignment="1">
      <alignment horizontal="center" vertical="top"/>
    </xf>
    <xf numFmtId="1" fontId="1" fillId="11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vertical="center"/>
    </xf>
    <xf numFmtId="1" fontId="1" fillId="11" borderId="7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181" fontId="1" fillId="0" borderId="1" xfId="2" applyNumberFormat="1" applyFont="1" applyBorder="1" applyAlignment="1">
      <alignment wrapText="1"/>
    </xf>
    <xf numFmtId="1" fontId="1" fillId="3" borderId="1" xfId="0" applyNumberFormat="1" applyFont="1" applyFill="1" applyBorder="1" applyAlignment="1">
      <alignment horizontal="center" vertical="center" wrapText="1"/>
    </xf>
    <xf numFmtId="181" fontId="1" fillId="0" borderId="2" xfId="2" applyNumberFormat="1" applyFont="1" applyBorder="1" applyAlignment="1">
      <alignment wrapText="1"/>
    </xf>
    <xf numFmtId="1" fontId="1" fillId="3" borderId="2" xfId="0" applyNumberFormat="1" applyFont="1" applyFill="1" applyBorder="1" applyAlignment="1">
      <alignment horizontal="center" vertical="center" wrapText="1"/>
    </xf>
    <xf numFmtId="181" fontId="1" fillId="3" borderId="2" xfId="2" applyNumberFormat="1" applyFont="1" applyFill="1" applyBorder="1" applyAlignment="1">
      <alignment wrapText="1"/>
    </xf>
    <xf numFmtId="3" fontId="1" fillId="3" borderId="2" xfId="0" applyNumberFormat="1" applyFont="1" applyFill="1" applyBorder="1"/>
    <xf numFmtId="1" fontId="1" fillId="3" borderId="2" xfId="0" applyNumberFormat="1" applyFont="1" applyFill="1" applyBorder="1" applyAlignment="1">
      <alignment horizontal="center" wrapText="1"/>
    </xf>
    <xf numFmtId="181" fontId="1" fillId="0" borderId="2" xfId="2" applyNumberFormat="1" applyFont="1" applyBorder="1" applyAlignment="1">
      <alignment vertical="center" wrapText="1"/>
    </xf>
    <xf numFmtId="181" fontId="1" fillId="0" borderId="2" xfId="2" applyNumberFormat="1" applyFont="1" applyBorder="1" applyAlignment="1">
      <alignment horizontal="center" vertical="center" wrapText="1"/>
    </xf>
    <xf numFmtId="0" fontId="1" fillId="13" borderId="0" xfId="0" applyFont="1" applyFill="1" applyBorder="1" applyAlignment="1">
      <alignment horizontal="left" vertical="center"/>
    </xf>
    <xf numFmtId="0" fontId="4" fillId="0" borderId="0" xfId="0" applyFont="1" applyBorder="1"/>
    <xf numFmtId="0" fontId="1" fillId="0" borderId="9" xfId="0" applyFont="1" applyBorder="1" applyAlignment="1">
      <alignment horizontal="center" vertical="center"/>
    </xf>
    <xf numFmtId="0" fontId="4" fillId="0" borderId="9" xfId="0" applyFont="1" applyBorder="1"/>
    <xf numFmtId="1" fontId="1" fillId="0" borderId="18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4" fillId="0" borderId="19" xfId="0" applyFont="1" applyBorder="1"/>
    <xf numFmtId="0" fontId="4" fillId="0" borderId="11" xfId="0" applyFont="1" applyBorder="1"/>
    <xf numFmtId="0" fontId="4" fillId="0" borderId="20" xfId="0" applyFont="1" applyBorder="1"/>
    <xf numFmtId="1" fontId="1" fillId="0" borderId="18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14" borderId="10" xfId="0" applyFont="1" applyFill="1" applyBorder="1" applyAlignment="1">
      <alignment vertical="center"/>
    </xf>
    <xf numFmtId="181" fontId="1" fillId="0" borderId="10" xfId="0" applyNumberFormat="1" applyFont="1" applyBorder="1" applyAlignment="1">
      <alignment vertical="center" wrapText="1"/>
    </xf>
    <xf numFmtId="1" fontId="1" fillId="14" borderId="18" xfId="0" applyNumberFormat="1" applyFont="1" applyFill="1" applyBorder="1" applyAlignment="1">
      <alignment horizontal="center" vertical="center" wrapText="1"/>
    </xf>
    <xf numFmtId="0" fontId="1" fillId="14" borderId="18" xfId="0" applyFont="1" applyFill="1" applyBorder="1" applyAlignment="1">
      <alignment horizontal="center" vertical="top"/>
    </xf>
    <xf numFmtId="181" fontId="1" fillId="14" borderId="18" xfId="0" applyNumberFormat="1" applyFont="1" applyFill="1" applyBorder="1" applyAlignment="1">
      <alignment horizontal="left" vertical="top" wrapText="1"/>
    </xf>
    <xf numFmtId="1" fontId="1" fillId="14" borderId="10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14" borderId="18" xfId="0" applyFont="1" applyFill="1" applyBorder="1" applyAlignment="1">
      <alignment vertical="top"/>
    </xf>
    <xf numFmtId="181" fontId="1" fillId="14" borderId="18" xfId="0" applyNumberFormat="1" applyFont="1" applyFill="1" applyBorder="1" applyAlignment="1">
      <alignment vertical="top" wrapText="1"/>
    </xf>
    <xf numFmtId="0" fontId="1" fillId="3" borderId="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20" xfId="0" applyFont="1" applyBorder="1" applyAlignment="1">
      <alignment horizontal="center" vertical="center" wrapText="1"/>
    </xf>
    <xf numFmtId="1" fontId="1" fillId="14" borderId="20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/>
    </xf>
    <xf numFmtId="0" fontId="1" fillId="0" borderId="7" xfId="0" applyFont="1" applyBorder="1"/>
    <xf numFmtId="0" fontId="0" fillId="2" borderId="0" xfId="0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3" fontId="0" fillId="0" borderId="2" xfId="0" applyNumberFormat="1" applyBorder="1" applyAlignment="1">
      <alignment horizontal="center" vertical="center"/>
    </xf>
    <xf numFmtId="0" fontId="8" fillId="3" borderId="2" xfId="0" applyFont="1" applyFill="1" applyBorder="1"/>
    <xf numFmtId="181" fontId="8" fillId="0" borderId="2" xfId="2" applyNumberFormat="1" applyFont="1" applyBorder="1" applyAlignment="1">
      <alignment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81" fontId="8" fillId="3" borderId="2" xfId="2" applyNumberFormat="1" applyFont="1" applyFill="1" applyBorder="1" applyAlignment="1">
      <alignment wrapText="1"/>
    </xf>
    <xf numFmtId="3" fontId="8" fillId="3" borderId="2" xfId="0" applyNumberFormat="1" applyFont="1" applyFill="1" applyBorder="1"/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0" fontId="8" fillId="0" borderId="0" xfId="0" applyFont="1"/>
    <xf numFmtId="1" fontId="0" fillId="0" borderId="7" xfId="0" applyNumberFormat="1" applyFill="1" applyBorder="1" applyAlignment="1">
      <alignment horizontal="center" vertical="center" wrapText="1"/>
    </xf>
    <xf numFmtId="1" fontId="0" fillId="0" borderId="7" xfId="0" applyNumberForma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wrapText="1"/>
    </xf>
    <xf numFmtId="3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181" fontId="8" fillId="3" borderId="2" xfId="2" applyNumberFormat="1" applyFont="1" applyFill="1" applyBorder="1" applyAlignment="1">
      <alignment horizontal="left" wrapText="1"/>
    </xf>
    <xf numFmtId="3" fontId="0" fillId="0" borderId="6" xfId="0" applyNumberFormat="1" applyBorder="1" applyAlignment="1">
      <alignment horizontal="center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" fontId="12" fillId="0" borderId="18" xfId="0" applyNumberFormat="1" applyFont="1" applyBorder="1" applyAlignment="1">
      <alignment vertical="center"/>
    </xf>
    <xf numFmtId="0" fontId="17" fillId="0" borderId="10" xfId="0" applyFont="1" applyBorder="1" applyAlignment="1">
      <alignment horizontal="center"/>
    </xf>
    <xf numFmtId="1" fontId="12" fillId="0" borderId="18" xfId="0" applyNumberFormat="1" applyFont="1" applyBorder="1" applyAlignment="1">
      <alignment horizontal="center" vertical="center"/>
    </xf>
    <xf numFmtId="1" fontId="12" fillId="0" borderId="20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3" fontId="8" fillId="0" borderId="0" xfId="0" applyNumberFormat="1" applyFont="1" applyAlignment="1">
      <alignment horizontal="center" wrapText="1"/>
    </xf>
    <xf numFmtId="3" fontId="8" fillId="3" borderId="12" xfId="0" applyNumberFormat="1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/>
    </xf>
    <xf numFmtId="0" fontId="1" fillId="0" borderId="20" xfId="0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18" fillId="0" borderId="7" xfId="0" applyFont="1" applyBorder="1"/>
    <xf numFmtId="0" fontId="18" fillId="0" borderId="7" xfId="0" applyFont="1" applyBorder="1" applyAlignment="1"/>
    <xf numFmtId="0" fontId="8" fillId="6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/>
    </xf>
    <xf numFmtId="49" fontId="1" fillId="3" borderId="2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8" fillId="0" borderId="2" xfId="0" applyFont="1" applyFill="1" applyBorder="1" applyAlignment="1">
      <alignment vertical="top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82" fontId="8" fillId="0" borderId="2" xfId="2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3" fontId="8" fillId="0" borderId="7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3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49" fontId="1" fillId="3" borderId="2" xfId="0" applyNumberFormat="1" applyFont="1" applyFill="1" applyBorder="1" applyAlignment="1" quotePrefix="1">
      <alignment horizontal="center" vertical="top" wrapText="1"/>
    </xf>
    <xf numFmtId="0" fontId="2" fillId="3" borderId="2" xfId="0" applyFont="1" applyFill="1" applyBorder="1" applyAlignment="1" quotePrefix="1">
      <alignment horizontal="center"/>
    </xf>
    <xf numFmtId="0" fontId="1" fillId="3" borderId="2" xfId="0" applyFont="1" applyFill="1" applyBorder="1" applyAlignment="1" quotePrefix="1">
      <alignment horizontal="center" vertical="top" wrapText="1"/>
    </xf>
    <xf numFmtId="0" fontId="1" fillId="0" borderId="2" xfId="0" applyNumberFormat="1" applyFont="1" applyBorder="1" applyAlignment="1" quotePrefix="1">
      <alignment horizontal="center"/>
    </xf>
    <xf numFmtId="0" fontId="2" fillId="6" borderId="2" xfId="0" applyFont="1" applyFill="1" applyBorder="1" applyAlignment="1" quotePrefix="1">
      <alignment horizontal="center"/>
    </xf>
    <xf numFmtId="0" fontId="1" fillId="0" borderId="7" xfId="0" applyNumberFormat="1" applyFont="1" applyBorder="1" applyAlignment="1" quotePrefix="1">
      <alignment horizontal="center" vertical="top"/>
    </xf>
    <xf numFmtId="0" fontId="2" fillId="0" borderId="2" xfId="0" applyFont="1" applyBorder="1" applyAlignment="1" quotePrefix="1">
      <alignment horizontal="center" vertical="center"/>
    </xf>
    <xf numFmtId="0" fontId="8" fillId="0" borderId="2" xfId="0" applyFont="1" applyBorder="1" applyAlignment="1" quotePrefix="1">
      <alignment vertical="top" wrapText="1"/>
    </xf>
    <xf numFmtId="0" fontId="10" fillId="0" borderId="2" xfId="0" applyFont="1" applyBorder="1" applyAlignment="1" quotePrefix="1">
      <alignment vertical="top" wrapText="1"/>
    </xf>
    <xf numFmtId="3" fontId="3" fillId="6" borderId="2" xfId="0" applyNumberFormat="1" applyFont="1" applyFill="1" applyBorder="1" applyAlignment="1" quotePrefix="1">
      <alignment horizontal="center" vertical="center"/>
    </xf>
    <xf numFmtId="3" fontId="2" fillId="3" borderId="2" xfId="0" applyNumberFormat="1" applyFont="1" applyFill="1" applyBorder="1" applyAlignment="1" quotePrefix="1">
      <alignment horizontal="center" vertical="center"/>
    </xf>
    <xf numFmtId="3" fontId="1" fillId="3" borderId="2" xfId="0" applyNumberFormat="1" applyFont="1" applyFill="1" applyBorder="1" applyAlignment="1" quotePrefix="1">
      <alignment horizontal="center" vertical="center"/>
    </xf>
  </cellXfs>
  <cellStyles count="53">
    <cellStyle name="ปกติ" xfId="0" builtinId="0"/>
    <cellStyle name="20% - ส่วนที่ถูกเน้น4" xfId="1" builtinId="42"/>
    <cellStyle name="เครื่องหมายจุลภาค" xfId="2" builtinId="3"/>
    <cellStyle name="เครื่องหมายจุลภาค [0]" xfId="3" builtinId="6"/>
    <cellStyle name="40% - ส่วนที่ถูกเน้น2" xfId="4" builtinId="35"/>
    <cellStyle name="การเชื่อมโยงหลายมิติที่ตาม" xfId="5" builtinId="9"/>
    <cellStyle name="60% - ส่วนที่ถูกเน้น5" xfId="6" builtinId="48"/>
    <cellStyle name="การเชื่อมโยงหลายมิติ" xfId="7" builtinId="8"/>
    <cellStyle name="เครื่องหมายสกุลเงิน [0]" xfId="8" builtinId="7"/>
    <cellStyle name="เครื่องหมายสกุลเงิน" xfId="9" builtinId="4"/>
    <cellStyle name="เปอร์เซ็นต์" xfId="10" builtinId="5"/>
    <cellStyle name="40% - ส่วนที่ถูกเน้น5" xfId="11" builtinId="47"/>
    <cellStyle name="หมายเหตุ" xfId="12" builtinId="10"/>
    <cellStyle name="ข้อความเตือน" xfId="13" builtinId="11"/>
    <cellStyle name="20% - ส่วนที่ถูกเน้น3" xfId="14" builtinId="38"/>
    <cellStyle name="ชื่อเรื่อง" xfId="15" builtinId="15"/>
    <cellStyle name="ข้อความอธิบาย" xfId="16" builtinId="53"/>
    <cellStyle name="หัวเรื่อง 1" xfId="17" builtinId="16"/>
    <cellStyle name="หัวเรื่อง 2" xfId="18" builtinId="17"/>
    <cellStyle name="หัวเรื่อง 3" xfId="19" builtinId="18"/>
    <cellStyle name="หัวเรื่อง 4" xfId="20" builtinId="19"/>
    <cellStyle name="การคำนวณ" xfId="21" builtinId="22"/>
    <cellStyle name="ป้อนค่า" xfId="22" builtinId="20"/>
    <cellStyle name="แสดงผล" xfId="23" builtinId="21"/>
    <cellStyle name="เซลล์ตรวจสอบ" xfId="24" builtinId="23"/>
    <cellStyle name="40% - ส่วนที่ถูกเน้น1" xfId="25" builtinId="31"/>
    <cellStyle name="เซลล์ที่มีลิงก์" xfId="26" builtinId="24"/>
    <cellStyle name="ผลรวม" xfId="27" builtinId="25"/>
    <cellStyle name="ดี" xfId="28" builtinId="26"/>
    <cellStyle name="60% - ส่วนที่ถูกเน้น6" xfId="29" builtinId="52"/>
    <cellStyle name="แย่" xfId="30" builtinId="27"/>
    <cellStyle name="ปกติ 4" xfId="31"/>
    <cellStyle name="ปานกลาง" xfId="32" builtinId="28"/>
    <cellStyle name="ส่วนที่ถูกเน้น1" xfId="33" builtinId="29"/>
    <cellStyle name="20% - ส่วนที่ถูกเน้น1" xfId="34" builtinId="30"/>
    <cellStyle name="20% - ส่วนที่ถูกเน้น5" xfId="35" builtinId="46"/>
    <cellStyle name="60% - ส่วนที่ถูกเน้น1" xfId="36" builtinId="32"/>
    <cellStyle name="ส่วนที่ถูกเน้น2" xfId="37" builtinId="33"/>
    <cellStyle name="20% - ส่วนที่ถูกเน้น2" xfId="38" builtinId="34"/>
    <cellStyle name="20% - ส่วนที่ถูกเน้น6" xfId="39" builtinId="50"/>
    <cellStyle name="60% - ส่วนที่ถูกเน้น2" xfId="40" builtinId="36"/>
    <cellStyle name="ส่วนที่ถูกเน้น3" xfId="41" builtinId="37"/>
    <cellStyle name="40% - ส่วนที่ถูกเน้น3" xfId="42" builtinId="39"/>
    <cellStyle name="60% - ส่วนที่ถูกเน้น3" xfId="43" builtinId="40"/>
    <cellStyle name="ส่วนที่ถูกเน้น4" xfId="44" builtinId="41"/>
    <cellStyle name="40% - ส่วนที่ถูกเน้น4" xfId="45" builtinId="43"/>
    <cellStyle name="60% - ส่วนที่ถูกเน้น4" xfId="46" builtinId="44"/>
    <cellStyle name="ส่วนที่ถูกเน้น5" xfId="47" builtinId="45"/>
    <cellStyle name="ส่วนที่ถูกเน้น6" xfId="48" builtinId="49"/>
    <cellStyle name="ปกติ 2 2" xfId="49"/>
    <cellStyle name="40% - ส่วนที่ถูกเน้น6" xfId="50" builtinId="51"/>
    <cellStyle name="Normal 2" xfId="51"/>
    <cellStyle name="ปกติ_Sheet1" xfId="52"/>
  </cellStyles>
  <dxfs count="1">
    <dxf>
      <numFmt numFmtId="183" formatCode="\(@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B6" sqref="B6"/>
    </sheetView>
  </sheetViews>
  <sheetFormatPr defaultColWidth="9" defaultRowHeight="24.6" outlineLevelCol="6"/>
  <cols>
    <col min="1" max="1" width="34.6" style="978" customWidth="1"/>
    <col min="2" max="3" width="32.5" style="978" customWidth="1"/>
    <col min="4" max="4" width="32.5" style="822" customWidth="1"/>
    <col min="5" max="5" width="37.1" style="822" customWidth="1"/>
    <col min="6" max="16384" width="9" style="822"/>
  </cols>
  <sheetData>
    <row r="1" spans="5:5">
      <c r="E1" s="979" t="s">
        <v>0</v>
      </c>
    </row>
    <row r="2" ht="109.2" customHeight="1" spans="1:5">
      <c r="A2" s="980" t="s">
        <v>1</v>
      </c>
      <c r="B2" s="980"/>
      <c r="C2" s="980"/>
      <c r="D2" s="980"/>
      <c r="E2" s="980"/>
    </row>
    <row r="3" ht="98.4" spans="1:5">
      <c r="A3" s="627" t="s">
        <v>2</v>
      </c>
      <c r="B3" s="627" t="s">
        <v>3</v>
      </c>
      <c r="C3" s="627" t="s">
        <v>4</v>
      </c>
      <c r="D3" s="627" t="s">
        <v>5</v>
      </c>
      <c r="E3" s="981" t="s">
        <v>6</v>
      </c>
    </row>
    <row r="4" s="879" customFormat="1" spans="1:7">
      <c r="A4" s="982"/>
      <c r="B4" s="982"/>
      <c r="C4" s="982"/>
      <c r="D4" s="128"/>
      <c r="E4" s="124"/>
      <c r="G4" s="124"/>
    </row>
    <row r="5" s="879" customFormat="1" spans="1:7">
      <c r="A5" s="982"/>
      <c r="B5" s="982"/>
      <c r="C5" s="982"/>
      <c r="D5" s="128"/>
      <c r="E5" s="124"/>
      <c r="G5" s="124"/>
    </row>
    <row r="6" s="879" customFormat="1" ht="108" customHeight="1" spans="1:7">
      <c r="A6" s="982"/>
      <c r="C6" s="982"/>
      <c r="E6" s="124"/>
      <c r="G6" s="124"/>
    </row>
    <row r="7" s="879" customFormat="1" ht="29.25" customHeight="1" spans="1:7">
      <c r="A7" s="982"/>
      <c r="B7" s="982"/>
      <c r="C7" s="982"/>
      <c r="D7" s="128"/>
      <c r="E7" s="124"/>
      <c r="G7" s="124"/>
    </row>
    <row r="8" s="879" customFormat="1" spans="2:7">
      <c r="B8" s="982"/>
      <c r="C8" s="982"/>
      <c r="D8" s="128"/>
      <c r="E8" s="124"/>
      <c r="G8" s="124"/>
    </row>
    <row r="9" s="879" customFormat="1" spans="1:7">
      <c r="A9" s="982"/>
      <c r="B9" s="982"/>
      <c r="C9" s="982"/>
      <c r="D9" s="128"/>
      <c r="E9" s="124"/>
      <c r="G9" s="124"/>
    </row>
    <row r="10" s="879" customFormat="1" spans="1:7">
      <c r="A10" s="124"/>
      <c r="B10" s="982"/>
      <c r="C10" s="982"/>
      <c r="D10" s="128"/>
      <c r="E10" s="124"/>
      <c r="G10" s="124"/>
    </row>
    <row r="11" s="879" customFormat="1" ht="24.75" customHeight="1" spans="1:7">
      <c r="A11" s="124"/>
      <c r="B11" s="982"/>
      <c r="C11" s="982"/>
      <c r="D11" s="128"/>
      <c r="E11" s="124"/>
      <c r="G11" s="124"/>
    </row>
    <row r="12" s="879" customFormat="1" ht="27" customHeight="1" spans="1:7">
      <c r="A12" s="982"/>
      <c r="B12" s="982"/>
      <c r="C12" s="982"/>
      <c r="D12" s="128"/>
      <c r="E12" s="124"/>
      <c r="G12" s="124"/>
    </row>
    <row r="13" s="879" customFormat="1" spans="1:5">
      <c r="A13" s="982"/>
      <c r="B13" s="982"/>
      <c r="C13" s="982"/>
      <c r="D13" s="128"/>
      <c r="E13" s="124"/>
    </row>
    <row r="14" s="879" customFormat="1" spans="1:5">
      <c r="A14" s="982"/>
      <c r="B14" s="982"/>
      <c r="C14" s="982"/>
      <c r="D14" s="128"/>
      <c r="E14" s="124"/>
    </row>
    <row r="15" s="879" customFormat="1" spans="1:5">
      <c r="A15" s="163"/>
      <c r="B15" s="124"/>
      <c r="C15" s="163"/>
      <c r="D15" s="124"/>
      <c r="E15" s="124"/>
    </row>
    <row r="16" spans="1:5">
      <c r="A16" s="982"/>
      <c r="B16" s="163"/>
      <c r="C16" s="982"/>
      <c r="D16" s="128"/>
      <c r="E16" s="128"/>
    </row>
    <row r="17" spans="1:5">
      <c r="A17" s="982"/>
      <c r="B17" s="982"/>
      <c r="C17" s="982"/>
      <c r="D17" s="128"/>
      <c r="E17" s="128"/>
    </row>
    <row r="18" spans="1:5">
      <c r="A18" s="982"/>
      <c r="B18" s="982"/>
      <c r="C18" s="982"/>
      <c r="D18" s="128"/>
      <c r="E18" s="128"/>
    </row>
    <row r="19" spans="1:5">
      <c r="A19" s="982"/>
      <c r="B19" s="982"/>
      <c r="C19" s="982"/>
      <c r="D19" s="128"/>
      <c r="E19" s="128"/>
    </row>
    <row r="20" spans="1:5">
      <c r="A20" s="982"/>
      <c r="B20" s="982"/>
      <c r="C20" s="982"/>
      <c r="D20" s="128"/>
      <c r="E20" s="128"/>
    </row>
    <row r="21" spans="1:5">
      <c r="A21" s="982"/>
      <c r="B21" s="982"/>
      <c r="C21" s="982"/>
      <c r="D21" s="128"/>
      <c r="E21" s="128"/>
    </row>
    <row r="22" spans="1:5">
      <c r="A22" s="982"/>
      <c r="B22" s="982"/>
      <c r="C22" s="982"/>
      <c r="D22" s="128"/>
      <c r="E22" s="128"/>
    </row>
    <row r="23" spans="1:5">
      <c r="A23" s="982"/>
      <c r="B23" s="982"/>
      <c r="C23" s="982"/>
      <c r="D23" s="128"/>
      <c r="E23" s="128"/>
    </row>
    <row r="24" spans="1:5">
      <c r="A24" s="982"/>
      <c r="B24" s="982"/>
      <c r="C24" s="982"/>
      <c r="D24" s="128"/>
      <c r="E24" s="128"/>
    </row>
    <row r="25" spans="1:5">
      <c r="A25" s="982"/>
      <c r="B25" s="982"/>
      <c r="C25" s="982"/>
      <c r="D25" s="128"/>
      <c r="E25" s="128"/>
    </row>
    <row r="26" spans="1:5">
      <c r="A26" s="982"/>
      <c r="B26" s="982"/>
      <c r="C26" s="982"/>
      <c r="D26" s="128"/>
      <c r="E26" s="128"/>
    </row>
    <row r="27" spans="1:5">
      <c r="A27" s="982"/>
      <c r="B27" s="982"/>
      <c r="C27" s="982"/>
      <c r="D27" s="128"/>
      <c r="E27" s="128"/>
    </row>
    <row r="28" spans="1:5">
      <c r="A28" s="982"/>
      <c r="B28" s="982"/>
      <c r="C28" s="982"/>
      <c r="D28" s="128"/>
      <c r="E28" s="128"/>
    </row>
    <row r="29" spans="1:5">
      <c r="A29" s="982"/>
      <c r="B29" s="982"/>
      <c r="C29" s="982"/>
      <c r="D29" s="128"/>
      <c r="E29" s="128"/>
    </row>
    <row r="30" spans="1:5">
      <c r="A30" s="982"/>
      <c r="B30" s="982"/>
      <c r="C30" s="982"/>
      <c r="D30" s="128"/>
      <c r="E30" s="128"/>
    </row>
    <row r="31" spans="1:5">
      <c r="A31" s="982"/>
      <c r="B31" s="982"/>
      <c r="C31" s="982"/>
      <c r="D31" s="128"/>
      <c r="E31" s="128"/>
    </row>
    <row r="32" spans="1:5">
      <c r="A32" s="982"/>
      <c r="B32" s="982"/>
      <c r="C32" s="982"/>
      <c r="D32" s="128"/>
      <c r="E32" s="128"/>
    </row>
    <row r="33" spans="1:5">
      <c r="A33" s="982"/>
      <c r="B33" s="982"/>
      <c r="C33" s="982"/>
      <c r="D33" s="128"/>
      <c r="E33" s="128"/>
    </row>
    <row r="34" spans="1:5">
      <c r="A34" s="982"/>
      <c r="B34" s="982"/>
      <c r="C34" s="982"/>
      <c r="D34" s="128"/>
      <c r="E34" s="128"/>
    </row>
    <row r="35" spans="1:5">
      <c r="A35" s="982"/>
      <c r="B35" s="982"/>
      <c r="C35" s="982"/>
      <c r="D35" s="128"/>
      <c r="E35" s="128"/>
    </row>
    <row r="36" spans="1:5">
      <c r="A36" s="982"/>
      <c r="B36" s="982"/>
      <c r="C36" s="982"/>
      <c r="D36" s="128"/>
      <c r="E36" s="128"/>
    </row>
    <row r="37" spans="1:5">
      <c r="A37" s="982"/>
      <c r="B37" s="982"/>
      <c r="C37" s="982"/>
      <c r="D37" s="128"/>
      <c r="E37" s="128"/>
    </row>
    <row r="38" spans="1:5">
      <c r="A38" s="982"/>
      <c r="B38" s="982"/>
      <c r="C38" s="982"/>
      <c r="D38" s="128"/>
      <c r="E38" s="128"/>
    </row>
    <row r="39" spans="1:5">
      <c r="A39" s="982"/>
      <c r="B39" s="982"/>
      <c r="C39" s="982"/>
      <c r="D39" s="128"/>
      <c r="E39" s="128"/>
    </row>
    <row r="40" spans="1:5">
      <c r="A40" s="982"/>
      <c r="B40" s="982"/>
      <c r="C40" s="982"/>
      <c r="D40" s="128"/>
      <c r="E40" s="128"/>
    </row>
    <row r="41" spans="1:5">
      <c r="A41" s="982"/>
      <c r="B41" s="982"/>
      <c r="C41" s="982"/>
      <c r="D41" s="128"/>
      <c r="E41" s="128"/>
    </row>
    <row r="42" spans="1:5">
      <c r="A42" s="982"/>
      <c r="B42" s="982"/>
      <c r="C42" s="982"/>
      <c r="D42" s="128"/>
      <c r="E42" s="128"/>
    </row>
    <row r="43" spans="1:5">
      <c r="A43" s="982"/>
      <c r="B43" s="982"/>
      <c r="C43" s="982"/>
      <c r="D43" s="128"/>
      <c r="E43" s="128"/>
    </row>
    <row r="44" spans="1:5">
      <c r="A44" s="982"/>
      <c r="B44" s="982"/>
      <c r="C44" s="982"/>
      <c r="D44" s="128"/>
      <c r="E44" s="128"/>
    </row>
    <row r="45" spans="1:5">
      <c r="A45" s="982"/>
      <c r="B45" s="982"/>
      <c r="C45" s="982"/>
      <c r="D45" s="128"/>
      <c r="E45" s="128"/>
    </row>
    <row r="46" spans="1:5">
      <c r="A46" s="982"/>
      <c r="B46" s="982"/>
      <c r="C46" s="982"/>
      <c r="D46" s="128"/>
      <c r="E46" s="128"/>
    </row>
    <row r="47" spans="1:5">
      <c r="A47" s="982"/>
      <c r="B47" s="982"/>
      <c r="C47" s="982"/>
      <c r="D47" s="128"/>
      <c r="E47" s="128"/>
    </row>
    <row r="48" spans="1:5">
      <c r="A48" s="982"/>
      <c r="B48" s="982"/>
      <c r="C48" s="982"/>
      <c r="D48" s="128"/>
      <c r="E48" s="128"/>
    </row>
    <row r="49" spans="1:5">
      <c r="A49" s="982"/>
      <c r="B49" s="982"/>
      <c r="C49" s="982"/>
      <c r="D49" s="128"/>
      <c r="E49" s="128"/>
    </row>
    <row r="50" spans="1:5">
      <c r="A50" s="982"/>
      <c r="B50" s="982"/>
      <c r="C50" s="982"/>
      <c r="D50" s="128"/>
      <c r="E50" s="128"/>
    </row>
    <row r="51" spans="1:5">
      <c r="A51" s="982"/>
      <c r="B51" s="982"/>
      <c r="C51" s="982"/>
      <c r="D51" s="128"/>
      <c r="E51" s="128"/>
    </row>
    <row r="52" spans="1:5">
      <c r="A52" s="982"/>
      <c r="B52" s="982"/>
      <c r="C52" s="982"/>
      <c r="D52" s="128"/>
      <c r="E52" s="128"/>
    </row>
    <row r="53" spans="1:5">
      <c r="A53" s="982"/>
      <c r="B53" s="982"/>
      <c r="C53" s="982"/>
      <c r="D53" s="128"/>
      <c r="E53" s="128"/>
    </row>
    <row r="54" spans="1:5">
      <c r="A54" s="982"/>
      <c r="B54" s="982"/>
      <c r="C54" s="982"/>
      <c r="D54" s="128"/>
      <c r="E54" s="128"/>
    </row>
    <row r="55" spans="1:5">
      <c r="A55" s="982"/>
      <c r="B55" s="982"/>
      <c r="C55" s="982"/>
      <c r="D55" s="128"/>
      <c r="E55" s="128"/>
    </row>
    <row r="56" spans="1:5">
      <c r="A56" s="982"/>
      <c r="B56" s="982"/>
      <c r="C56" s="982"/>
      <c r="D56" s="128"/>
      <c r="E56" s="128"/>
    </row>
    <row r="57" spans="1:5">
      <c r="A57" s="982"/>
      <c r="B57" s="982"/>
      <c r="C57" s="982"/>
      <c r="D57" s="128"/>
      <c r="E57" s="128"/>
    </row>
    <row r="58" spans="1:5">
      <c r="A58" s="982"/>
      <c r="B58" s="982"/>
      <c r="C58" s="982"/>
      <c r="D58" s="128"/>
      <c r="E58" s="128"/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4"/>
  <sheetViews>
    <sheetView zoomScale="80" zoomScaleNormal="80" workbookViewId="0">
      <pane ySplit="4" topLeftCell="A5" activePane="bottomLeft" state="frozen"/>
      <selection/>
      <selection pane="bottomLeft" activeCell="D58" sqref="D58"/>
    </sheetView>
  </sheetViews>
  <sheetFormatPr defaultColWidth="9" defaultRowHeight="13.8"/>
  <cols>
    <col min="1" max="1" width="8.8" style="211"/>
    <col min="2" max="2" width="52.1" style="212" customWidth="1"/>
    <col min="3" max="3" width="8.8" style="211"/>
    <col min="4" max="4" width="21.4" style="211" customWidth="1"/>
    <col min="5" max="9" width="7.7" style="211" customWidth="1"/>
    <col min="10" max="16" width="8.8" style="211"/>
    <col min="17" max="17" width="17.1" style="211" customWidth="1"/>
    <col min="18" max="16384" width="8.8" style="212"/>
  </cols>
  <sheetData>
    <row r="1" spans="17:17">
      <c r="Q1" s="211" t="s">
        <v>0</v>
      </c>
    </row>
    <row r="2" ht="32.4" customHeight="1" spans="1:17">
      <c r="A2" s="973" t="s">
        <v>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</row>
    <row r="3" s="211" customFormat="1" ht="36.6" customHeight="1" spans="1:17">
      <c r="A3" s="240" t="s">
        <v>8</v>
      </c>
      <c r="B3" s="240" t="s">
        <v>9</v>
      </c>
      <c r="C3" s="240" t="s">
        <v>10</v>
      </c>
      <c r="D3" s="240" t="s">
        <v>11</v>
      </c>
      <c r="E3" s="241" t="s">
        <v>12</v>
      </c>
      <c r="F3" s="241"/>
      <c r="G3" s="241"/>
      <c r="H3" s="241"/>
      <c r="I3" s="241"/>
      <c r="J3" s="241" t="s">
        <v>13</v>
      </c>
      <c r="K3" s="241"/>
      <c r="L3" s="241"/>
      <c r="M3" s="241"/>
      <c r="N3" s="241"/>
      <c r="O3" s="240" t="s">
        <v>14</v>
      </c>
      <c r="P3" s="240" t="s">
        <v>15</v>
      </c>
      <c r="Q3" s="240" t="s">
        <v>16</v>
      </c>
    </row>
    <row r="4" ht="27.6" spans="1:17">
      <c r="A4" s="240"/>
      <c r="B4" s="240"/>
      <c r="C4" s="240"/>
      <c r="D4" s="240"/>
      <c r="E4" s="240" t="s">
        <v>17</v>
      </c>
      <c r="F4" s="240" t="s">
        <v>18</v>
      </c>
      <c r="G4" s="240" t="s">
        <v>19</v>
      </c>
      <c r="H4" s="240" t="s">
        <v>20</v>
      </c>
      <c r="I4" s="240" t="s">
        <v>21</v>
      </c>
      <c r="J4" s="240" t="s">
        <v>17</v>
      </c>
      <c r="K4" s="240" t="s">
        <v>18</v>
      </c>
      <c r="L4" s="240" t="s">
        <v>19</v>
      </c>
      <c r="M4" s="240" t="s">
        <v>20</v>
      </c>
      <c r="N4" s="240" t="s">
        <v>21</v>
      </c>
      <c r="O4" s="240"/>
      <c r="P4" s="241"/>
      <c r="Q4" s="240"/>
    </row>
    <row r="5" ht="30.6" customHeight="1" spans="1:17">
      <c r="A5" s="241">
        <v>1</v>
      </c>
      <c r="B5" s="974" t="s">
        <v>22</v>
      </c>
      <c r="C5" s="975">
        <v>2023</v>
      </c>
      <c r="D5" s="812">
        <v>1584</v>
      </c>
      <c r="E5" s="975">
        <v>986</v>
      </c>
      <c r="F5" s="975">
        <v>1037</v>
      </c>
      <c r="G5" s="812"/>
      <c r="H5" s="812"/>
      <c r="I5" s="812"/>
      <c r="J5" s="975">
        <v>982</v>
      </c>
      <c r="K5" s="975">
        <v>1043</v>
      </c>
      <c r="L5" s="812"/>
      <c r="M5" s="812"/>
      <c r="N5" s="812"/>
      <c r="O5" s="975">
        <f>SUM(J5:N5)</f>
        <v>2025</v>
      </c>
      <c r="P5" s="975">
        <f>O5-(E5+F5+G5+H5+I5)</f>
        <v>2</v>
      </c>
      <c r="Q5" s="812"/>
    </row>
    <row r="6" ht="30.6" customHeight="1" spans="1:17">
      <c r="A6" s="241">
        <v>2</v>
      </c>
      <c r="B6" s="974" t="s">
        <v>23</v>
      </c>
      <c r="C6" s="975">
        <v>608</v>
      </c>
      <c r="D6" s="812">
        <v>471</v>
      </c>
      <c r="E6" s="975">
        <v>460</v>
      </c>
      <c r="F6" s="975">
        <v>148</v>
      </c>
      <c r="G6" s="812"/>
      <c r="H6" s="812"/>
      <c r="I6" s="812"/>
      <c r="J6" s="975">
        <v>450</v>
      </c>
      <c r="K6" s="975">
        <v>174</v>
      </c>
      <c r="L6" s="812"/>
      <c r="M6" s="812"/>
      <c r="N6" s="812"/>
      <c r="O6" s="975">
        <f t="shared" ref="O6:O54" si="0">SUM(J6:N6)</f>
        <v>624</v>
      </c>
      <c r="P6" s="975">
        <f t="shared" ref="P6:P54" si="1">O6-(E6+F6+G6+H6+I6)</f>
        <v>16</v>
      </c>
      <c r="Q6" s="812"/>
    </row>
    <row r="7" ht="30.6" customHeight="1" spans="1:17">
      <c r="A7" s="241">
        <v>3</v>
      </c>
      <c r="B7" s="974" t="s">
        <v>24</v>
      </c>
      <c r="C7" s="975">
        <v>923</v>
      </c>
      <c r="D7" s="812">
        <v>779</v>
      </c>
      <c r="E7" s="975">
        <v>584</v>
      </c>
      <c r="F7" s="975">
        <v>339</v>
      </c>
      <c r="G7" s="812"/>
      <c r="H7" s="812"/>
      <c r="I7" s="812"/>
      <c r="J7" s="975">
        <v>595.01773327381</v>
      </c>
      <c r="K7" s="975">
        <v>336</v>
      </c>
      <c r="L7" s="812"/>
      <c r="M7" s="812"/>
      <c r="N7" s="812"/>
      <c r="O7" s="975">
        <f t="shared" si="0"/>
        <v>931.01773327381</v>
      </c>
      <c r="P7" s="975">
        <f t="shared" si="1"/>
        <v>8.01773327380954</v>
      </c>
      <c r="Q7" s="812"/>
    </row>
    <row r="8" ht="30.6" customHeight="1" spans="1:17">
      <c r="A8" s="241">
        <v>4</v>
      </c>
      <c r="B8" s="974" t="s">
        <v>25</v>
      </c>
      <c r="C8" s="975">
        <v>12138</v>
      </c>
      <c r="D8" s="812">
        <v>9789</v>
      </c>
      <c r="E8" s="975">
        <v>6906</v>
      </c>
      <c r="F8" s="975">
        <v>5232</v>
      </c>
      <c r="G8" s="812"/>
      <c r="H8" s="812"/>
      <c r="I8" s="812"/>
      <c r="J8" s="975">
        <v>6894</v>
      </c>
      <c r="K8" s="975">
        <v>5277</v>
      </c>
      <c r="L8" s="812"/>
      <c r="M8" s="812"/>
      <c r="N8" s="812"/>
      <c r="O8" s="975">
        <f t="shared" si="0"/>
        <v>12171</v>
      </c>
      <c r="P8" s="975">
        <f t="shared" si="1"/>
        <v>33</v>
      </c>
      <c r="Q8" s="812"/>
    </row>
    <row r="9" ht="30.6" customHeight="1" spans="1:17">
      <c r="A9" s="241">
        <v>5</v>
      </c>
      <c r="B9" s="974" t="s">
        <v>26</v>
      </c>
      <c r="C9" s="975">
        <v>15</v>
      </c>
      <c r="D9" s="812">
        <v>10</v>
      </c>
      <c r="E9" s="975">
        <v>0</v>
      </c>
      <c r="F9" s="975">
        <v>15</v>
      </c>
      <c r="G9" s="812"/>
      <c r="H9" s="812"/>
      <c r="I9" s="812"/>
      <c r="J9" s="975">
        <v>0</v>
      </c>
      <c r="K9" s="975">
        <v>15</v>
      </c>
      <c r="L9" s="812"/>
      <c r="M9" s="812"/>
      <c r="N9" s="812"/>
      <c r="O9" s="975">
        <f t="shared" si="0"/>
        <v>15</v>
      </c>
      <c r="P9" s="975">
        <f t="shared" si="1"/>
        <v>0</v>
      </c>
      <c r="Q9" s="812"/>
    </row>
    <row r="10" ht="30.6" customHeight="1" spans="1:17">
      <c r="A10" s="241">
        <v>6</v>
      </c>
      <c r="B10" s="974" t="s">
        <v>27</v>
      </c>
      <c r="C10" s="975">
        <v>648</v>
      </c>
      <c r="D10" s="812">
        <v>547</v>
      </c>
      <c r="E10" s="975">
        <v>302</v>
      </c>
      <c r="F10" s="975">
        <v>346</v>
      </c>
      <c r="G10" s="812"/>
      <c r="H10" s="812"/>
      <c r="I10" s="812"/>
      <c r="J10" s="975">
        <v>331</v>
      </c>
      <c r="K10" s="975">
        <v>323</v>
      </c>
      <c r="L10" s="812"/>
      <c r="M10" s="812"/>
      <c r="N10" s="812"/>
      <c r="O10" s="975">
        <f t="shared" si="0"/>
        <v>654</v>
      </c>
      <c r="P10" s="975">
        <f t="shared" si="1"/>
        <v>6</v>
      </c>
      <c r="Q10" s="812"/>
    </row>
    <row r="11" ht="30.6" customHeight="1" spans="1:17">
      <c r="A11" s="241">
        <v>7</v>
      </c>
      <c r="B11" s="974" t="s">
        <v>28</v>
      </c>
      <c r="C11" s="975">
        <v>60</v>
      </c>
      <c r="D11" s="812">
        <v>36</v>
      </c>
      <c r="E11" s="975">
        <v>0</v>
      </c>
      <c r="F11" s="975">
        <v>60</v>
      </c>
      <c r="G11" s="812"/>
      <c r="H11" s="812"/>
      <c r="I11" s="812"/>
      <c r="J11" s="975">
        <v>0</v>
      </c>
      <c r="K11" s="975">
        <v>63</v>
      </c>
      <c r="L11" s="812"/>
      <c r="M11" s="812"/>
      <c r="N11" s="812"/>
      <c r="O11" s="975">
        <f t="shared" si="0"/>
        <v>63</v>
      </c>
      <c r="P11" s="975">
        <f t="shared" si="1"/>
        <v>3</v>
      </c>
      <c r="Q11" s="812"/>
    </row>
    <row r="12" ht="30.6" customHeight="1" spans="1:17">
      <c r="A12" s="241">
        <v>8</v>
      </c>
      <c r="B12" s="974" t="s">
        <v>29</v>
      </c>
      <c r="C12" s="975">
        <v>438</v>
      </c>
      <c r="D12" s="812">
        <v>10</v>
      </c>
      <c r="E12" s="975">
        <v>301</v>
      </c>
      <c r="F12" s="975">
        <v>137</v>
      </c>
      <c r="G12" s="812"/>
      <c r="H12" s="812"/>
      <c r="I12" s="812"/>
      <c r="J12" s="975">
        <v>300</v>
      </c>
      <c r="K12" s="975">
        <v>137</v>
      </c>
      <c r="L12" s="812"/>
      <c r="M12" s="812"/>
      <c r="N12" s="812"/>
      <c r="O12" s="975">
        <f t="shared" si="0"/>
        <v>437</v>
      </c>
      <c r="P12" s="975">
        <f t="shared" si="1"/>
        <v>-1</v>
      </c>
      <c r="Q12" s="812"/>
    </row>
    <row r="13" ht="30.6" customHeight="1" spans="1:17">
      <c r="A13" s="241">
        <v>9</v>
      </c>
      <c r="B13" s="974" t="s">
        <v>30</v>
      </c>
      <c r="C13" s="975">
        <v>241</v>
      </c>
      <c r="D13" s="812">
        <v>131</v>
      </c>
      <c r="E13" s="975">
        <v>149</v>
      </c>
      <c r="F13" s="975">
        <v>92</v>
      </c>
      <c r="G13" s="812"/>
      <c r="H13" s="812"/>
      <c r="I13" s="812"/>
      <c r="J13" s="975">
        <v>150</v>
      </c>
      <c r="K13" s="975">
        <v>97</v>
      </c>
      <c r="L13" s="812"/>
      <c r="M13" s="812"/>
      <c r="N13" s="812"/>
      <c r="O13" s="975">
        <f t="shared" si="0"/>
        <v>247</v>
      </c>
      <c r="P13" s="975">
        <f t="shared" si="1"/>
        <v>6</v>
      </c>
      <c r="Q13" s="812"/>
    </row>
    <row r="14" ht="30.6" customHeight="1" spans="1:17">
      <c r="A14" s="241">
        <v>10</v>
      </c>
      <c r="B14" s="974" t="s">
        <v>31</v>
      </c>
      <c r="C14" s="975">
        <v>870</v>
      </c>
      <c r="D14" s="812">
        <v>535</v>
      </c>
      <c r="E14" s="975">
        <v>822</v>
      </c>
      <c r="F14" s="975">
        <v>48</v>
      </c>
      <c r="G14" s="812"/>
      <c r="H14" s="812"/>
      <c r="I14" s="812"/>
      <c r="J14" s="975">
        <v>829</v>
      </c>
      <c r="K14" s="975">
        <v>48</v>
      </c>
      <c r="L14" s="812"/>
      <c r="M14" s="812"/>
      <c r="N14" s="812"/>
      <c r="O14" s="975">
        <f t="shared" si="0"/>
        <v>877</v>
      </c>
      <c r="P14" s="975">
        <f t="shared" si="1"/>
        <v>7</v>
      </c>
      <c r="Q14" s="812"/>
    </row>
    <row r="15" ht="30.6" customHeight="1" spans="1:17">
      <c r="A15" s="241">
        <v>11</v>
      </c>
      <c r="B15" s="974" t="s">
        <v>32</v>
      </c>
      <c r="C15" s="975">
        <v>13</v>
      </c>
      <c r="D15" s="812">
        <v>2</v>
      </c>
      <c r="E15" s="975">
        <v>0</v>
      </c>
      <c r="F15" s="975">
        <v>13</v>
      </c>
      <c r="G15" s="812"/>
      <c r="H15" s="812"/>
      <c r="I15" s="812"/>
      <c r="J15" s="975">
        <v>0</v>
      </c>
      <c r="K15" s="975">
        <v>13</v>
      </c>
      <c r="L15" s="812"/>
      <c r="M15" s="812"/>
      <c r="N15" s="812"/>
      <c r="O15" s="975">
        <f t="shared" si="0"/>
        <v>13</v>
      </c>
      <c r="P15" s="975">
        <f t="shared" si="1"/>
        <v>0</v>
      </c>
      <c r="Q15" s="812"/>
    </row>
    <row r="16" ht="30.6" customHeight="1" spans="1:17">
      <c r="A16" s="241">
        <v>12</v>
      </c>
      <c r="B16" s="974" t="s">
        <v>33</v>
      </c>
      <c r="C16" s="975">
        <v>135</v>
      </c>
      <c r="D16" s="812">
        <v>44</v>
      </c>
      <c r="E16" s="975">
        <v>83</v>
      </c>
      <c r="F16" s="975">
        <v>52</v>
      </c>
      <c r="G16" s="812"/>
      <c r="H16" s="812"/>
      <c r="I16" s="812"/>
      <c r="J16" s="975">
        <v>83</v>
      </c>
      <c r="K16" s="975">
        <v>49</v>
      </c>
      <c r="L16" s="812"/>
      <c r="M16" s="812"/>
      <c r="N16" s="812"/>
      <c r="O16" s="975">
        <f t="shared" si="0"/>
        <v>132</v>
      </c>
      <c r="P16" s="975">
        <f t="shared" si="1"/>
        <v>-3</v>
      </c>
      <c r="Q16" s="812"/>
    </row>
    <row r="17" ht="30.6" customHeight="1" spans="1:17">
      <c r="A17" s="241">
        <v>13</v>
      </c>
      <c r="B17" s="974" t="s">
        <v>34</v>
      </c>
      <c r="C17" s="975">
        <v>23</v>
      </c>
      <c r="D17" s="812">
        <v>2</v>
      </c>
      <c r="E17" s="975">
        <v>0</v>
      </c>
      <c r="F17" s="975">
        <v>23</v>
      </c>
      <c r="G17" s="812"/>
      <c r="H17" s="812"/>
      <c r="I17" s="812"/>
      <c r="J17" s="975">
        <v>0</v>
      </c>
      <c r="K17" s="975">
        <v>23</v>
      </c>
      <c r="L17" s="812"/>
      <c r="M17" s="812"/>
      <c r="N17" s="812"/>
      <c r="O17" s="975">
        <f t="shared" si="0"/>
        <v>23</v>
      </c>
      <c r="P17" s="975">
        <f t="shared" si="1"/>
        <v>0</v>
      </c>
      <c r="Q17" s="812"/>
    </row>
    <row r="18" ht="30.6" customHeight="1" spans="1:17">
      <c r="A18" s="241">
        <v>14</v>
      </c>
      <c r="B18" s="974" t="s">
        <v>35</v>
      </c>
      <c r="C18" s="975">
        <v>10</v>
      </c>
      <c r="D18" s="812">
        <v>2</v>
      </c>
      <c r="E18" s="975">
        <v>0</v>
      </c>
      <c r="F18" s="975">
        <v>10</v>
      </c>
      <c r="G18" s="812"/>
      <c r="H18" s="812"/>
      <c r="I18" s="812"/>
      <c r="J18" s="975">
        <v>0</v>
      </c>
      <c r="K18" s="975">
        <v>12</v>
      </c>
      <c r="L18" s="812"/>
      <c r="M18" s="812"/>
      <c r="N18" s="812"/>
      <c r="O18" s="975">
        <f t="shared" si="0"/>
        <v>12</v>
      </c>
      <c r="P18" s="975">
        <f t="shared" si="1"/>
        <v>2</v>
      </c>
      <c r="Q18" s="812"/>
    </row>
    <row r="19" ht="30.6" customHeight="1" spans="1:17">
      <c r="A19" s="241">
        <v>15</v>
      </c>
      <c r="B19" s="974" t="s">
        <v>36</v>
      </c>
      <c r="C19" s="976">
        <v>22</v>
      </c>
      <c r="D19" s="241">
        <v>8</v>
      </c>
      <c r="E19" s="976">
        <v>2</v>
      </c>
      <c r="F19" s="976">
        <v>20</v>
      </c>
      <c r="G19" s="241"/>
      <c r="H19" s="241"/>
      <c r="I19" s="241"/>
      <c r="J19" s="976">
        <v>2</v>
      </c>
      <c r="K19" s="976">
        <v>20</v>
      </c>
      <c r="L19" s="241"/>
      <c r="M19" s="241"/>
      <c r="N19" s="241"/>
      <c r="O19" s="975">
        <f t="shared" si="0"/>
        <v>22</v>
      </c>
      <c r="P19" s="975">
        <f t="shared" si="1"/>
        <v>0</v>
      </c>
      <c r="Q19" s="241"/>
    </row>
    <row r="20" ht="30.6" customHeight="1" spans="1:17">
      <c r="A20" s="241">
        <v>16</v>
      </c>
      <c r="B20" s="974" t="s">
        <v>37</v>
      </c>
      <c r="C20" s="976">
        <v>48</v>
      </c>
      <c r="D20" s="241">
        <v>12</v>
      </c>
      <c r="E20" s="976">
        <v>4</v>
      </c>
      <c r="F20" s="976">
        <v>44</v>
      </c>
      <c r="G20" s="241"/>
      <c r="H20" s="241"/>
      <c r="I20" s="241"/>
      <c r="J20" s="976">
        <v>4</v>
      </c>
      <c r="K20" s="976">
        <v>45</v>
      </c>
      <c r="L20" s="241"/>
      <c r="M20" s="241"/>
      <c r="N20" s="241"/>
      <c r="O20" s="975">
        <f t="shared" si="0"/>
        <v>49</v>
      </c>
      <c r="P20" s="975">
        <f t="shared" si="1"/>
        <v>1</v>
      </c>
      <c r="Q20" s="241"/>
    </row>
    <row r="21" ht="30.6" customHeight="1" spans="1:17">
      <c r="A21" s="241">
        <v>17</v>
      </c>
      <c r="B21" s="974" t="s">
        <v>38</v>
      </c>
      <c r="C21" s="976">
        <v>362</v>
      </c>
      <c r="D21" s="241">
        <v>71</v>
      </c>
      <c r="E21" s="976">
        <v>234</v>
      </c>
      <c r="F21" s="976">
        <v>128</v>
      </c>
      <c r="G21" s="241"/>
      <c r="H21" s="241"/>
      <c r="I21" s="241"/>
      <c r="J21" s="976">
        <v>250</v>
      </c>
      <c r="K21" s="976">
        <v>128</v>
      </c>
      <c r="L21" s="241"/>
      <c r="M21" s="241"/>
      <c r="N21" s="241"/>
      <c r="O21" s="975">
        <f t="shared" si="0"/>
        <v>378</v>
      </c>
      <c r="P21" s="975">
        <f t="shared" si="1"/>
        <v>16</v>
      </c>
      <c r="Q21" s="241"/>
    </row>
    <row r="22" ht="30.6" customHeight="1" spans="1:17">
      <c r="A22" s="241">
        <v>18</v>
      </c>
      <c r="B22" s="974" t="s">
        <v>39</v>
      </c>
      <c r="C22" s="976">
        <v>6084</v>
      </c>
      <c r="D22" s="241">
        <v>4092</v>
      </c>
      <c r="E22" s="976">
        <v>5795</v>
      </c>
      <c r="F22" s="976">
        <v>289</v>
      </c>
      <c r="G22" s="241"/>
      <c r="H22" s="241"/>
      <c r="I22" s="241"/>
      <c r="J22" s="976">
        <v>5656</v>
      </c>
      <c r="K22" s="976">
        <v>272</v>
      </c>
      <c r="L22" s="241"/>
      <c r="M22" s="241"/>
      <c r="N22" s="241"/>
      <c r="O22" s="975">
        <f t="shared" si="0"/>
        <v>5928</v>
      </c>
      <c r="P22" s="975">
        <f t="shared" si="1"/>
        <v>-156</v>
      </c>
      <c r="Q22" s="241"/>
    </row>
    <row r="23" ht="30.6" customHeight="1" spans="1:17">
      <c r="A23" s="241">
        <v>19</v>
      </c>
      <c r="B23" s="974" t="s">
        <v>40</v>
      </c>
      <c r="C23" s="976">
        <v>382</v>
      </c>
      <c r="D23" s="241">
        <v>501</v>
      </c>
      <c r="E23" s="976">
        <v>322</v>
      </c>
      <c r="F23" s="976">
        <v>60</v>
      </c>
      <c r="G23" s="241"/>
      <c r="H23" s="241"/>
      <c r="I23" s="241"/>
      <c r="J23" s="976">
        <v>850</v>
      </c>
      <c r="K23" s="976">
        <v>66</v>
      </c>
      <c r="L23" s="241"/>
      <c r="M23" s="241"/>
      <c r="N23" s="241"/>
      <c r="O23" s="975">
        <f t="shared" si="0"/>
        <v>916</v>
      </c>
      <c r="P23" s="975">
        <f t="shared" si="1"/>
        <v>534</v>
      </c>
      <c r="Q23" s="241"/>
    </row>
    <row r="24" ht="30.6" customHeight="1" spans="1:17">
      <c r="A24" s="241">
        <v>20</v>
      </c>
      <c r="B24" s="974" t="s">
        <v>41</v>
      </c>
      <c r="C24" s="976">
        <v>68</v>
      </c>
      <c r="D24" s="241">
        <v>62</v>
      </c>
      <c r="E24" s="976">
        <v>23</v>
      </c>
      <c r="F24" s="976">
        <v>45</v>
      </c>
      <c r="G24" s="241"/>
      <c r="H24" s="241"/>
      <c r="I24" s="241"/>
      <c r="J24" s="976">
        <v>28</v>
      </c>
      <c r="K24" s="976">
        <v>46</v>
      </c>
      <c r="L24" s="241"/>
      <c r="M24" s="241"/>
      <c r="N24" s="241"/>
      <c r="O24" s="975">
        <f t="shared" si="0"/>
        <v>74</v>
      </c>
      <c r="P24" s="975">
        <f t="shared" si="1"/>
        <v>6</v>
      </c>
      <c r="Q24" s="241"/>
    </row>
    <row r="25" ht="30.6" customHeight="1" spans="1:17">
      <c r="A25" s="241">
        <v>21</v>
      </c>
      <c r="B25" s="974" t="s">
        <v>42</v>
      </c>
      <c r="C25" s="976">
        <v>14</v>
      </c>
      <c r="D25" s="241">
        <v>3</v>
      </c>
      <c r="E25" s="976">
        <v>0</v>
      </c>
      <c r="F25" s="976">
        <v>14</v>
      </c>
      <c r="G25" s="241"/>
      <c r="H25" s="241"/>
      <c r="I25" s="241"/>
      <c r="J25" s="976">
        <v>0</v>
      </c>
      <c r="K25" s="976">
        <v>13</v>
      </c>
      <c r="L25" s="241"/>
      <c r="M25" s="241"/>
      <c r="N25" s="241"/>
      <c r="O25" s="975">
        <f t="shared" si="0"/>
        <v>13</v>
      </c>
      <c r="P25" s="975">
        <f t="shared" si="1"/>
        <v>-1</v>
      </c>
      <c r="Q25" s="241"/>
    </row>
    <row r="26" ht="30.6" customHeight="1" spans="1:17">
      <c r="A26" s="241">
        <v>22</v>
      </c>
      <c r="B26" s="974" t="s">
        <v>43</v>
      </c>
      <c r="C26" s="976">
        <v>251</v>
      </c>
      <c r="D26" s="241">
        <v>188</v>
      </c>
      <c r="E26" s="976">
        <v>149</v>
      </c>
      <c r="F26" s="976">
        <v>102</v>
      </c>
      <c r="G26" s="241"/>
      <c r="H26" s="241"/>
      <c r="I26" s="241"/>
      <c r="J26" s="976">
        <v>176</v>
      </c>
      <c r="K26" s="976">
        <v>99</v>
      </c>
      <c r="L26" s="241"/>
      <c r="M26" s="241"/>
      <c r="N26" s="241"/>
      <c r="O26" s="975">
        <f t="shared" si="0"/>
        <v>275</v>
      </c>
      <c r="P26" s="975">
        <f t="shared" si="1"/>
        <v>24</v>
      </c>
      <c r="Q26" s="241"/>
    </row>
    <row r="27" ht="30.6" customHeight="1" spans="1:17">
      <c r="A27" s="241">
        <v>23</v>
      </c>
      <c r="B27" s="974" t="s">
        <v>44</v>
      </c>
      <c r="C27" s="976">
        <v>193</v>
      </c>
      <c r="D27" s="241">
        <v>124</v>
      </c>
      <c r="E27" s="976">
        <v>147</v>
      </c>
      <c r="F27" s="976">
        <v>46</v>
      </c>
      <c r="G27" s="241"/>
      <c r="H27" s="241"/>
      <c r="I27" s="241"/>
      <c r="J27" s="976">
        <v>139</v>
      </c>
      <c r="K27" s="976">
        <v>51</v>
      </c>
      <c r="L27" s="241"/>
      <c r="M27" s="241"/>
      <c r="N27" s="241"/>
      <c r="O27" s="975">
        <f t="shared" si="0"/>
        <v>190</v>
      </c>
      <c r="P27" s="975">
        <f t="shared" si="1"/>
        <v>-3</v>
      </c>
      <c r="Q27" s="241"/>
    </row>
    <row r="28" ht="30.6" customHeight="1" spans="1:17">
      <c r="A28" s="241">
        <v>24</v>
      </c>
      <c r="B28" s="974" t="s">
        <v>45</v>
      </c>
      <c r="C28" s="976">
        <v>100</v>
      </c>
      <c r="D28" s="241">
        <v>20</v>
      </c>
      <c r="E28" s="976">
        <v>0</v>
      </c>
      <c r="F28" s="976">
        <v>100</v>
      </c>
      <c r="G28" s="241"/>
      <c r="H28" s="241"/>
      <c r="I28" s="241"/>
      <c r="J28" s="976">
        <v>0</v>
      </c>
      <c r="K28" s="976">
        <v>98</v>
      </c>
      <c r="L28" s="241"/>
      <c r="M28" s="241"/>
      <c r="N28" s="241"/>
      <c r="O28" s="975">
        <f t="shared" si="0"/>
        <v>98</v>
      </c>
      <c r="P28" s="975">
        <f t="shared" si="1"/>
        <v>-2</v>
      </c>
      <c r="Q28" s="241"/>
    </row>
    <row r="29" ht="30.6" customHeight="1" spans="1:17">
      <c r="A29" s="241">
        <v>25</v>
      </c>
      <c r="B29" s="974" t="s">
        <v>46</v>
      </c>
      <c r="C29" s="976">
        <v>591</v>
      </c>
      <c r="D29" s="241">
        <v>278</v>
      </c>
      <c r="E29" s="976">
        <v>42</v>
      </c>
      <c r="F29" s="976">
        <v>549</v>
      </c>
      <c r="G29" s="241"/>
      <c r="H29" s="241"/>
      <c r="I29" s="241"/>
      <c r="J29" s="976">
        <v>42</v>
      </c>
      <c r="K29" s="976">
        <v>537</v>
      </c>
      <c r="L29" s="241"/>
      <c r="M29" s="241"/>
      <c r="N29" s="241"/>
      <c r="O29" s="975">
        <f t="shared" si="0"/>
        <v>579</v>
      </c>
      <c r="P29" s="975">
        <f t="shared" si="1"/>
        <v>-12</v>
      </c>
      <c r="Q29" s="241"/>
    </row>
    <row r="30" ht="30.6" customHeight="1" spans="1:17">
      <c r="A30" s="241">
        <v>26</v>
      </c>
      <c r="B30" s="974" t="s">
        <v>47</v>
      </c>
      <c r="C30" s="976">
        <v>657</v>
      </c>
      <c r="D30" s="241">
        <v>496</v>
      </c>
      <c r="E30" s="976">
        <v>417</v>
      </c>
      <c r="F30" s="976">
        <v>240</v>
      </c>
      <c r="G30" s="241"/>
      <c r="H30" s="241"/>
      <c r="I30" s="241"/>
      <c r="J30" s="976">
        <v>422</v>
      </c>
      <c r="K30" s="976">
        <v>235</v>
      </c>
      <c r="L30" s="241"/>
      <c r="M30" s="241"/>
      <c r="N30" s="241"/>
      <c r="O30" s="975">
        <f t="shared" si="0"/>
        <v>657</v>
      </c>
      <c r="P30" s="975">
        <f t="shared" si="1"/>
        <v>0</v>
      </c>
      <c r="Q30" s="241"/>
    </row>
    <row r="31" ht="30.6" customHeight="1" spans="1:17">
      <c r="A31" s="241">
        <v>27</v>
      </c>
      <c r="B31" s="974" t="s">
        <v>48</v>
      </c>
      <c r="C31" s="976">
        <v>1083</v>
      </c>
      <c r="D31" s="241">
        <v>616</v>
      </c>
      <c r="E31" s="976">
        <v>895</v>
      </c>
      <c r="F31" s="976">
        <v>188</v>
      </c>
      <c r="G31" s="241"/>
      <c r="H31" s="241"/>
      <c r="I31" s="241"/>
      <c r="J31" s="976">
        <v>496</v>
      </c>
      <c r="K31" s="976">
        <v>192</v>
      </c>
      <c r="L31" s="241"/>
      <c r="M31" s="241"/>
      <c r="N31" s="241"/>
      <c r="O31" s="975">
        <f t="shared" si="0"/>
        <v>688</v>
      </c>
      <c r="P31" s="975">
        <f t="shared" si="1"/>
        <v>-395</v>
      </c>
      <c r="Q31" s="241"/>
    </row>
    <row r="32" ht="30.6" customHeight="1" spans="1:17">
      <c r="A32" s="241">
        <v>28</v>
      </c>
      <c r="B32" s="974" t="s">
        <v>49</v>
      </c>
      <c r="C32" s="976">
        <v>205</v>
      </c>
      <c r="D32" s="241">
        <v>114</v>
      </c>
      <c r="E32" s="976">
        <v>8</v>
      </c>
      <c r="F32" s="976">
        <v>197</v>
      </c>
      <c r="G32" s="241"/>
      <c r="H32" s="241"/>
      <c r="I32" s="241"/>
      <c r="J32" s="976">
        <v>7</v>
      </c>
      <c r="K32" s="976">
        <v>172</v>
      </c>
      <c r="L32" s="241"/>
      <c r="M32" s="241"/>
      <c r="N32" s="241"/>
      <c r="O32" s="975">
        <f t="shared" si="0"/>
        <v>179</v>
      </c>
      <c r="P32" s="975">
        <f t="shared" si="1"/>
        <v>-26</v>
      </c>
      <c r="Q32" s="241"/>
    </row>
    <row r="33" ht="30.6" customHeight="1" spans="1:17">
      <c r="A33" s="241">
        <v>29</v>
      </c>
      <c r="B33" s="974" t="s">
        <v>50</v>
      </c>
      <c r="C33" s="976">
        <v>12</v>
      </c>
      <c r="D33" s="241"/>
      <c r="E33" s="976">
        <v>4</v>
      </c>
      <c r="F33" s="976">
        <v>8</v>
      </c>
      <c r="G33" s="241"/>
      <c r="H33" s="241"/>
      <c r="I33" s="241"/>
      <c r="J33" s="976">
        <v>2</v>
      </c>
      <c r="K33" s="976">
        <v>7</v>
      </c>
      <c r="L33" s="241"/>
      <c r="M33" s="241"/>
      <c r="N33" s="241"/>
      <c r="O33" s="975">
        <f t="shared" si="0"/>
        <v>9</v>
      </c>
      <c r="P33" s="975">
        <f t="shared" si="1"/>
        <v>-3</v>
      </c>
      <c r="Q33" s="241"/>
    </row>
    <row r="34" ht="30.6" customHeight="1" spans="1:17">
      <c r="A34" s="241">
        <v>30</v>
      </c>
      <c r="B34" s="974" t="s">
        <v>51</v>
      </c>
      <c r="C34" s="976">
        <v>45</v>
      </c>
      <c r="D34" s="241">
        <v>14</v>
      </c>
      <c r="E34" s="976">
        <v>8</v>
      </c>
      <c r="F34" s="976">
        <v>37</v>
      </c>
      <c r="G34" s="241"/>
      <c r="H34" s="241"/>
      <c r="I34" s="241"/>
      <c r="J34" s="976">
        <v>6</v>
      </c>
      <c r="K34" s="976">
        <v>37</v>
      </c>
      <c r="L34" s="241"/>
      <c r="M34" s="241"/>
      <c r="N34" s="241"/>
      <c r="O34" s="975">
        <f t="shared" si="0"/>
        <v>43</v>
      </c>
      <c r="P34" s="975">
        <f t="shared" si="1"/>
        <v>-2</v>
      </c>
      <c r="Q34" s="241"/>
    </row>
    <row r="35" ht="30.6" customHeight="1" spans="1:17">
      <c r="A35" s="241">
        <v>31</v>
      </c>
      <c r="B35" s="974" t="s">
        <v>52</v>
      </c>
      <c r="C35" s="976">
        <v>629</v>
      </c>
      <c r="D35" s="241">
        <v>340</v>
      </c>
      <c r="E35" s="976">
        <v>404</v>
      </c>
      <c r="F35" s="976">
        <v>225</v>
      </c>
      <c r="G35" s="241"/>
      <c r="H35" s="241"/>
      <c r="I35" s="241"/>
      <c r="J35" s="976">
        <v>381</v>
      </c>
      <c r="K35" s="976">
        <v>228</v>
      </c>
      <c r="L35" s="241"/>
      <c r="M35" s="241"/>
      <c r="N35" s="241"/>
      <c r="O35" s="975">
        <f t="shared" si="0"/>
        <v>609</v>
      </c>
      <c r="P35" s="975">
        <f t="shared" si="1"/>
        <v>-20</v>
      </c>
      <c r="Q35" s="241"/>
    </row>
    <row r="36" ht="30.6" customHeight="1" spans="1:17">
      <c r="A36" s="241">
        <v>32</v>
      </c>
      <c r="B36" s="974" t="s">
        <v>53</v>
      </c>
      <c r="C36" s="976">
        <v>107</v>
      </c>
      <c r="D36" s="241">
        <v>169</v>
      </c>
      <c r="E36" s="976">
        <v>12</v>
      </c>
      <c r="F36" s="976">
        <v>95</v>
      </c>
      <c r="G36" s="241"/>
      <c r="H36" s="241"/>
      <c r="I36" s="241"/>
      <c r="J36" s="976">
        <v>13</v>
      </c>
      <c r="K36" s="976">
        <v>85</v>
      </c>
      <c r="L36" s="241"/>
      <c r="M36" s="241"/>
      <c r="N36" s="241"/>
      <c r="O36" s="975">
        <f t="shared" si="0"/>
        <v>98</v>
      </c>
      <c r="P36" s="975">
        <f t="shared" si="1"/>
        <v>-9</v>
      </c>
      <c r="Q36" s="241"/>
    </row>
    <row r="37" ht="30.6" customHeight="1" spans="1:17">
      <c r="A37" s="241">
        <v>33</v>
      </c>
      <c r="B37" s="974" t="s">
        <v>54</v>
      </c>
      <c r="C37" s="976">
        <v>30</v>
      </c>
      <c r="D37" s="241">
        <v>4</v>
      </c>
      <c r="E37" s="976">
        <v>5</v>
      </c>
      <c r="F37" s="976">
        <v>25</v>
      </c>
      <c r="G37" s="241"/>
      <c r="H37" s="241"/>
      <c r="I37" s="241"/>
      <c r="J37" s="976">
        <v>4</v>
      </c>
      <c r="K37" s="976">
        <v>27</v>
      </c>
      <c r="L37" s="241"/>
      <c r="M37" s="241"/>
      <c r="N37" s="241"/>
      <c r="O37" s="975">
        <f t="shared" si="0"/>
        <v>31</v>
      </c>
      <c r="P37" s="975">
        <f t="shared" si="1"/>
        <v>1</v>
      </c>
      <c r="Q37" s="241"/>
    </row>
    <row r="38" ht="30.6" customHeight="1" spans="1:17">
      <c r="A38" s="241">
        <v>34</v>
      </c>
      <c r="B38" s="974" t="s">
        <v>55</v>
      </c>
      <c r="C38" s="976">
        <v>29</v>
      </c>
      <c r="D38" s="241">
        <v>33</v>
      </c>
      <c r="E38" s="976">
        <v>16</v>
      </c>
      <c r="F38" s="976">
        <v>13</v>
      </c>
      <c r="G38" s="241"/>
      <c r="H38" s="241"/>
      <c r="I38" s="241"/>
      <c r="J38" s="976">
        <v>17</v>
      </c>
      <c r="K38" s="976">
        <v>16</v>
      </c>
      <c r="L38" s="241"/>
      <c r="M38" s="241"/>
      <c r="N38" s="241"/>
      <c r="O38" s="975">
        <f t="shared" si="0"/>
        <v>33</v>
      </c>
      <c r="P38" s="975">
        <f t="shared" si="1"/>
        <v>4</v>
      </c>
      <c r="Q38" s="241"/>
    </row>
    <row r="39" ht="30.6" customHeight="1" spans="1:17">
      <c r="A39" s="241">
        <v>35</v>
      </c>
      <c r="B39" s="974" t="s">
        <v>56</v>
      </c>
      <c r="C39" s="976">
        <v>12</v>
      </c>
      <c r="D39" s="241">
        <v>16</v>
      </c>
      <c r="E39" s="976">
        <v>0</v>
      </c>
      <c r="F39" s="976">
        <v>12</v>
      </c>
      <c r="G39" s="241"/>
      <c r="H39" s="241"/>
      <c r="I39" s="241"/>
      <c r="J39" s="976">
        <v>0</v>
      </c>
      <c r="K39" s="976">
        <v>11</v>
      </c>
      <c r="L39" s="241"/>
      <c r="M39" s="241"/>
      <c r="N39" s="241"/>
      <c r="O39" s="975">
        <f t="shared" si="0"/>
        <v>11</v>
      </c>
      <c r="P39" s="975">
        <f t="shared" si="1"/>
        <v>-1</v>
      </c>
      <c r="Q39" s="241"/>
    </row>
    <row r="40" ht="30.6" customHeight="1" spans="1:17">
      <c r="A40" s="241">
        <v>36</v>
      </c>
      <c r="B40" s="974" t="s">
        <v>57</v>
      </c>
      <c r="C40" s="976">
        <v>18</v>
      </c>
      <c r="D40" s="241">
        <v>11</v>
      </c>
      <c r="E40" s="976">
        <v>0</v>
      </c>
      <c r="F40" s="976">
        <v>18</v>
      </c>
      <c r="G40" s="241"/>
      <c r="H40" s="241"/>
      <c r="I40" s="241"/>
      <c r="J40" s="976">
        <v>0</v>
      </c>
      <c r="K40" s="976">
        <v>23</v>
      </c>
      <c r="L40" s="241"/>
      <c r="M40" s="241"/>
      <c r="N40" s="241"/>
      <c r="O40" s="975">
        <f t="shared" si="0"/>
        <v>23</v>
      </c>
      <c r="P40" s="975">
        <f t="shared" si="1"/>
        <v>5</v>
      </c>
      <c r="Q40" s="241"/>
    </row>
    <row r="41" ht="30.6" customHeight="1" spans="1:17">
      <c r="A41" s="241">
        <v>37</v>
      </c>
      <c r="B41" s="974" t="s">
        <v>58</v>
      </c>
      <c r="C41" s="976">
        <v>117</v>
      </c>
      <c r="D41" s="241">
        <v>237</v>
      </c>
      <c r="E41" s="976">
        <v>29</v>
      </c>
      <c r="F41" s="976">
        <v>88</v>
      </c>
      <c r="G41" s="241"/>
      <c r="H41" s="241"/>
      <c r="I41" s="241"/>
      <c r="J41" s="976">
        <v>31</v>
      </c>
      <c r="K41" s="976">
        <v>111</v>
      </c>
      <c r="L41" s="241"/>
      <c r="M41" s="241"/>
      <c r="N41" s="241"/>
      <c r="O41" s="975">
        <f t="shared" si="0"/>
        <v>142</v>
      </c>
      <c r="P41" s="975">
        <f t="shared" si="1"/>
        <v>25</v>
      </c>
      <c r="Q41" s="241"/>
    </row>
    <row r="42" ht="30.6" customHeight="1" spans="1:17">
      <c r="A42" s="241">
        <v>38</v>
      </c>
      <c r="B42" s="974" t="s">
        <v>59</v>
      </c>
      <c r="C42" s="976">
        <v>76</v>
      </c>
      <c r="D42" s="241">
        <v>99</v>
      </c>
      <c r="E42" s="976">
        <v>30</v>
      </c>
      <c r="F42" s="976">
        <v>46</v>
      </c>
      <c r="G42" s="241"/>
      <c r="H42" s="241"/>
      <c r="I42" s="241"/>
      <c r="J42" s="976">
        <v>27</v>
      </c>
      <c r="K42" s="976">
        <v>66</v>
      </c>
      <c r="L42" s="241"/>
      <c r="M42" s="241"/>
      <c r="N42" s="241"/>
      <c r="O42" s="975">
        <f t="shared" si="0"/>
        <v>93</v>
      </c>
      <c r="P42" s="975">
        <f t="shared" si="1"/>
        <v>17</v>
      </c>
      <c r="Q42" s="241"/>
    </row>
    <row r="43" ht="30.6" customHeight="1" spans="1:17">
      <c r="A43" s="241">
        <v>39</v>
      </c>
      <c r="B43" s="974" t="s">
        <v>60</v>
      </c>
      <c r="C43" s="976">
        <v>84</v>
      </c>
      <c r="D43" s="241">
        <v>118</v>
      </c>
      <c r="E43" s="976">
        <v>53</v>
      </c>
      <c r="F43" s="976">
        <v>31</v>
      </c>
      <c r="G43" s="241"/>
      <c r="H43" s="241"/>
      <c r="I43" s="241"/>
      <c r="J43" s="976">
        <v>58</v>
      </c>
      <c r="K43" s="976">
        <v>36</v>
      </c>
      <c r="L43" s="241"/>
      <c r="M43" s="241"/>
      <c r="N43" s="241"/>
      <c r="O43" s="975">
        <f t="shared" si="0"/>
        <v>94</v>
      </c>
      <c r="P43" s="975">
        <f t="shared" si="1"/>
        <v>10</v>
      </c>
      <c r="Q43" s="241"/>
    </row>
    <row r="44" ht="30.6" customHeight="1" spans="1:17">
      <c r="A44" s="241">
        <v>40</v>
      </c>
      <c r="B44" s="974" t="s">
        <v>61</v>
      </c>
      <c r="C44" s="976">
        <v>89</v>
      </c>
      <c r="D44" s="241">
        <v>86</v>
      </c>
      <c r="E44" s="976">
        <v>40</v>
      </c>
      <c r="F44" s="976">
        <v>49</v>
      </c>
      <c r="G44" s="241"/>
      <c r="H44" s="241"/>
      <c r="I44" s="241"/>
      <c r="J44" s="976">
        <v>45</v>
      </c>
      <c r="K44" s="976">
        <v>55</v>
      </c>
      <c r="L44" s="241"/>
      <c r="M44" s="241"/>
      <c r="N44" s="241"/>
      <c r="O44" s="975">
        <f t="shared" si="0"/>
        <v>100</v>
      </c>
      <c r="P44" s="975">
        <f t="shared" si="1"/>
        <v>11</v>
      </c>
      <c r="Q44" s="241"/>
    </row>
    <row r="45" ht="30.6" customHeight="1" spans="1:17">
      <c r="A45" s="241">
        <v>41</v>
      </c>
      <c r="B45" s="974" t="s">
        <v>62</v>
      </c>
      <c r="C45" s="976">
        <v>45</v>
      </c>
      <c r="D45" s="241">
        <v>60</v>
      </c>
      <c r="E45" s="976">
        <v>27</v>
      </c>
      <c r="F45" s="976">
        <v>18</v>
      </c>
      <c r="G45" s="241"/>
      <c r="H45" s="241"/>
      <c r="I45" s="241"/>
      <c r="J45" s="976">
        <v>32</v>
      </c>
      <c r="K45" s="976">
        <v>20</v>
      </c>
      <c r="L45" s="241"/>
      <c r="M45" s="241"/>
      <c r="N45" s="241"/>
      <c r="O45" s="975">
        <f t="shared" si="0"/>
        <v>52</v>
      </c>
      <c r="P45" s="975">
        <f t="shared" si="1"/>
        <v>7</v>
      </c>
      <c r="Q45" s="241"/>
    </row>
    <row r="46" ht="30.6" customHeight="1" spans="1:17">
      <c r="A46" s="241">
        <v>42</v>
      </c>
      <c r="B46" s="974" t="s">
        <v>63</v>
      </c>
      <c r="C46" s="976">
        <v>9</v>
      </c>
      <c r="D46" s="241">
        <v>7</v>
      </c>
      <c r="E46" s="976">
        <v>0</v>
      </c>
      <c r="F46" s="976">
        <v>9</v>
      </c>
      <c r="G46" s="241"/>
      <c r="H46" s="241"/>
      <c r="I46" s="241"/>
      <c r="J46" s="976">
        <v>0</v>
      </c>
      <c r="K46" s="976">
        <v>9</v>
      </c>
      <c r="L46" s="241"/>
      <c r="M46" s="241"/>
      <c r="N46" s="241"/>
      <c r="O46" s="975">
        <f t="shared" si="0"/>
        <v>9</v>
      </c>
      <c r="P46" s="975">
        <f t="shared" si="1"/>
        <v>0</v>
      </c>
      <c r="Q46" s="241"/>
    </row>
    <row r="47" ht="30.6" customHeight="1" spans="1:17">
      <c r="A47" s="241">
        <v>43</v>
      </c>
      <c r="B47" s="974" t="s">
        <v>64</v>
      </c>
      <c r="C47" s="976">
        <v>170</v>
      </c>
      <c r="D47" s="241">
        <v>210</v>
      </c>
      <c r="E47" s="976">
        <v>107</v>
      </c>
      <c r="F47" s="976">
        <v>63</v>
      </c>
      <c r="G47" s="241"/>
      <c r="H47" s="241"/>
      <c r="I47" s="241"/>
      <c r="J47" s="976">
        <v>111</v>
      </c>
      <c r="K47" s="976">
        <v>65</v>
      </c>
      <c r="L47" s="241"/>
      <c r="M47" s="241"/>
      <c r="N47" s="241"/>
      <c r="O47" s="975">
        <f t="shared" si="0"/>
        <v>176</v>
      </c>
      <c r="P47" s="975">
        <f t="shared" si="1"/>
        <v>6</v>
      </c>
      <c r="Q47" s="241"/>
    </row>
    <row r="48" ht="30.6" customHeight="1" spans="1:17">
      <c r="A48" s="241">
        <v>44</v>
      </c>
      <c r="B48" s="974" t="s">
        <v>65</v>
      </c>
      <c r="C48" s="976">
        <v>138</v>
      </c>
      <c r="D48" s="241"/>
      <c r="E48" s="976">
        <v>138</v>
      </c>
      <c r="F48" s="976">
        <v>0</v>
      </c>
      <c r="G48" s="241"/>
      <c r="H48" s="241"/>
      <c r="I48" s="241"/>
      <c r="J48" s="976">
        <v>100</v>
      </c>
      <c r="K48" s="976">
        <v>0</v>
      </c>
      <c r="L48" s="241"/>
      <c r="M48" s="241"/>
      <c r="N48" s="241"/>
      <c r="O48" s="975">
        <f t="shared" si="0"/>
        <v>100</v>
      </c>
      <c r="P48" s="975">
        <f t="shared" si="1"/>
        <v>-38</v>
      </c>
      <c r="Q48" s="241"/>
    </row>
    <row r="49" ht="30.6" customHeight="1" spans="1:17">
      <c r="A49" s="241">
        <v>45</v>
      </c>
      <c r="B49" s="974" t="s">
        <v>66</v>
      </c>
      <c r="C49" s="976">
        <v>399</v>
      </c>
      <c r="D49" s="241"/>
      <c r="E49" s="976">
        <v>392</v>
      </c>
      <c r="F49" s="976">
        <v>7</v>
      </c>
      <c r="G49" s="241"/>
      <c r="H49" s="241"/>
      <c r="I49" s="241"/>
      <c r="J49" s="976">
        <v>391</v>
      </c>
      <c r="K49" s="976">
        <v>0</v>
      </c>
      <c r="L49" s="241"/>
      <c r="M49" s="241"/>
      <c r="N49" s="241"/>
      <c r="O49" s="975">
        <f t="shared" si="0"/>
        <v>391</v>
      </c>
      <c r="P49" s="975">
        <f t="shared" si="1"/>
        <v>-8</v>
      </c>
      <c r="Q49" s="241"/>
    </row>
    <row r="50" ht="30.6" customHeight="1" spans="1:17">
      <c r="A50" s="241">
        <v>46</v>
      </c>
      <c r="B50" s="974" t="s">
        <v>67</v>
      </c>
      <c r="C50" s="976">
        <v>294</v>
      </c>
      <c r="D50" s="241"/>
      <c r="E50" s="976">
        <v>285</v>
      </c>
      <c r="F50" s="976">
        <v>9</v>
      </c>
      <c r="G50" s="241"/>
      <c r="H50" s="241"/>
      <c r="I50" s="241"/>
      <c r="J50" s="976">
        <v>259</v>
      </c>
      <c r="K50" s="976">
        <v>0</v>
      </c>
      <c r="L50" s="241"/>
      <c r="M50" s="241"/>
      <c r="N50" s="241"/>
      <c r="O50" s="975">
        <f t="shared" si="0"/>
        <v>259</v>
      </c>
      <c r="P50" s="975">
        <f t="shared" si="1"/>
        <v>-35</v>
      </c>
      <c r="Q50" s="241"/>
    </row>
    <row r="51" ht="30.6" customHeight="1" spans="1:17">
      <c r="A51" s="241">
        <v>47</v>
      </c>
      <c r="B51" s="974" t="s">
        <v>68</v>
      </c>
      <c r="C51" s="976">
        <v>11</v>
      </c>
      <c r="D51" s="241">
        <v>4</v>
      </c>
      <c r="E51" s="976">
        <v>0</v>
      </c>
      <c r="F51" s="976">
        <v>11</v>
      </c>
      <c r="G51" s="241"/>
      <c r="H51" s="241"/>
      <c r="I51" s="241"/>
      <c r="J51" s="976">
        <v>0</v>
      </c>
      <c r="K51" s="976">
        <v>10</v>
      </c>
      <c r="L51" s="241"/>
      <c r="M51" s="241"/>
      <c r="N51" s="241"/>
      <c r="O51" s="975">
        <f t="shared" si="0"/>
        <v>10</v>
      </c>
      <c r="P51" s="975">
        <f t="shared" si="1"/>
        <v>-1</v>
      </c>
      <c r="Q51" s="241"/>
    </row>
    <row r="52" ht="30.6" customHeight="1" spans="1:17">
      <c r="A52" s="241">
        <v>48</v>
      </c>
      <c r="B52" s="974" t="s">
        <v>69</v>
      </c>
      <c r="C52" s="976">
        <v>2</v>
      </c>
      <c r="D52" s="241">
        <v>37</v>
      </c>
      <c r="E52" s="976">
        <v>1</v>
      </c>
      <c r="F52" s="976">
        <v>1</v>
      </c>
      <c r="G52" s="241"/>
      <c r="H52" s="241"/>
      <c r="I52" s="241"/>
      <c r="J52" s="976">
        <v>1</v>
      </c>
      <c r="K52" s="976">
        <v>1</v>
      </c>
      <c r="L52" s="241"/>
      <c r="M52" s="241"/>
      <c r="N52" s="241"/>
      <c r="O52" s="975">
        <f t="shared" si="0"/>
        <v>2</v>
      </c>
      <c r="P52" s="975">
        <f t="shared" si="1"/>
        <v>0</v>
      </c>
      <c r="Q52" s="241"/>
    </row>
    <row r="53" ht="30.6" customHeight="1" spans="1:17">
      <c r="A53" s="241">
        <v>49</v>
      </c>
      <c r="B53" s="974" t="s">
        <v>70</v>
      </c>
      <c r="C53" s="976">
        <v>10</v>
      </c>
      <c r="D53" s="241">
        <v>6</v>
      </c>
      <c r="E53" s="976">
        <v>0</v>
      </c>
      <c r="F53" s="976">
        <v>1</v>
      </c>
      <c r="G53" s="241"/>
      <c r="H53" s="241"/>
      <c r="I53" s="241"/>
      <c r="J53" s="976">
        <v>0</v>
      </c>
      <c r="K53" s="976">
        <v>2</v>
      </c>
      <c r="L53" s="241"/>
      <c r="M53" s="241"/>
      <c r="N53" s="241"/>
      <c r="O53" s="975">
        <f t="shared" si="0"/>
        <v>2</v>
      </c>
      <c r="P53" s="975">
        <f t="shared" si="1"/>
        <v>1</v>
      </c>
      <c r="Q53" s="241"/>
    </row>
    <row r="54" ht="30.6" customHeight="1" spans="1:17">
      <c r="A54" s="241"/>
      <c r="B54" s="977" t="s">
        <v>71</v>
      </c>
      <c r="C54" s="976">
        <v>30557</v>
      </c>
      <c r="D54" s="812">
        <f>SUM(D5:D53)</f>
        <v>21978</v>
      </c>
      <c r="E54" s="976">
        <v>20182</v>
      </c>
      <c r="F54" s="976">
        <v>10375</v>
      </c>
      <c r="G54" s="241"/>
      <c r="H54" s="241"/>
      <c r="I54" s="241"/>
      <c r="J54" s="976">
        <v>20164.0177332738</v>
      </c>
      <c r="K54" s="976">
        <v>10393</v>
      </c>
      <c r="L54" s="241"/>
      <c r="M54" s="241"/>
      <c r="N54" s="241"/>
      <c r="O54" s="975">
        <f t="shared" si="0"/>
        <v>30557.0177332738</v>
      </c>
      <c r="P54" s="975">
        <f t="shared" si="1"/>
        <v>0.0177332738094265</v>
      </c>
      <c r="Q54" s="241"/>
    </row>
  </sheetData>
  <mergeCells count="10">
    <mergeCell ref="A2:Q2"/>
    <mergeCell ref="E3:I3"/>
    <mergeCell ref="J3:N3"/>
    <mergeCell ref="A3:A4"/>
    <mergeCell ref="B3:B4"/>
    <mergeCell ref="C3:C4"/>
    <mergeCell ref="D3:D4"/>
    <mergeCell ref="O3:O4"/>
    <mergeCell ref="P3:P4"/>
    <mergeCell ref="Q3:Q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56"/>
  <sheetViews>
    <sheetView workbookViewId="0">
      <pane ySplit="3" topLeftCell="A48" activePane="bottomLeft" state="frozen"/>
      <selection/>
      <selection pane="bottomLeft" activeCell="F52" sqref="F52"/>
    </sheetView>
  </sheetViews>
  <sheetFormatPr defaultColWidth="8.7" defaultRowHeight="24.6"/>
  <cols>
    <col min="1" max="1" width="5.7" style="620" customWidth="1"/>
    <col min="2" max="2" width="66.7" style="879" customWidth="1"/>
    <col min="3" max="4" width="16.1" style="620" customWidth="1"/>
    <col min="5" max="5" width="16.7" style="620" customWidth="1"/>
    <col min="6" max="10" width="17.5" style="620" customWidth="1"/>
    <col min="11" max="11" width="18.7" style="620" customWidth="1"/>
    <col min="12" max="12" width="18.6" style="620" customWidth="1"/>
    <col min="13" max="13" width="15.1" style="620" customWidth="1"/>
    <col min="14" max="16384" width="8.7" style="879"/>
  </cols>
  <sheetData>
    <row r="2" ht="59.25" customHeight="1" spans="1:13">
      <c r="A2" s="964" t="s">
        <v>72</v>
      </c>
      <c r="B2" s="964"/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</row>
    <row r="3" s="620" customFormat="1" ht="64.5" customHeight="1" spans="1:13">
      <c r="A3" s="271" t="s">
        <v>8</v>
      </c>
      <c r="B3" s="271" t="s">
        <v>9</v>
      </c>
      <c r="C3" s="156" t="s">
        <v>73</v>
      </c>
      <c r="D3" s="156" t="s">
        <v>74</v>
      </c>
      <c r="E3" s="156" t="s">
        <v>75</v>
      </c>
      <c r="F3" s="156" t="s">
        <v>76</v>
      </c>
      <c r="G3" s="965" t="s">
        <v>77</v>
      </c>
      <c r="H3" s="965" t="s">
        <v>78</v>
      </c>
      <c r="I3" s="965" t="s">
        <v>79</v>
      </c>
      <c r="J3" s="965" t="s">
        <v>80</v>
      </c>
      <c r="K3" s="156" t="s">
        <v>81</v>
      </c>
      <c r="L3" s="156" t="s">
        <v>82</v>
      </c>
      <c r="M3" s="156" t="s">
        <v>83</v>
      </c>
    </row>
    <row r="4" ht="21.6" customHeight="1" spans="1:13">
      <c r="A4" s="159">
        <v>1</v>
      </c>
      <c r="B4" s="124" t="s">
        <v>22</v>
      </c>
      <c r="C4" s="160">
        <v>2023</v>
      </c>
      <c r="D4" s="160">
        <v>2026</v>
      </c>
      <c r="E4" s="160">
        <f>D4-C4</f>
        <v>3</v>
      </c>
      <c r="F4" s="160">
        <v>1595</v>
      </c>
      <c r="G4" s="966">
        <v>77450</v>
      </c>
      <c r="H4" s="160">
        <f>C4*G4</f>
        <v>156681350</v>
      </c>
      <c r="I4" s="160">
        <f>D4*G4</f>
        <v>156913700</v>
      </c>
      <c r="J4" s="160">
        <f>I4-H4</f>
        <v>232350</v>
      </c>
      <c r="K4" s="160">
        <f>F4*G4</f>
        <v>123532750</v>
      </c>
      <c r="L4" s="160">
        <f>D4*G4</f>
        <v>156913700</v>
      </c>
      <c r="M4" s="160">
        <f>L4-K4</f>
        <v>33380950</v>
      </c>
    </row>
    <row r="5" ht="21.6" customHeight="1" spans="1:13">
      <c r="A5" s="159">
        <v>2</v>
      </c>
      <c r="B5" s="124" t="s">
        <v>23</v>
      </c>
      <c r="C5" s="160">
        <v>661</v>
      </c>
      <c r="D5" s="160">
        <v>677</v>
      </c>
      <c r="E5" s="160">
        <f t="shared" ref="E5:E51" si="0">D5-C5</f>
        <v>16</v>
      </c>
      <c r="F5" s="160">
        <v>472</v>
      </c>
      <c r="G5" s="966">
        <v>77450</v>
      </c>
      <c r="H5" s="160">
        <f t="shared" ref="H5:H39" si="1">C5*G5</f>
        <v>51194450</v>
      </c>
      <c r="I5" s="160">
        <f t="shared" ref="I5:I39" si="2">D5*G5</f>
        <v>52433650</v>
      </c>
      <c r="J5" s="160">
        <f t="shared" ref="J5:J39" si="3">I5-H5</f>
        <v>1239200</v>
      </c>
      <c r="K5" s="160">
        <f t="shared" ref="K5:K39" si="4">F5*G5</f>
        <v>36556400</v>
      </c>
      <c r="L5" s="160">
        <f t="shared" ref="L5:L39" si="5">D5*G5</f>
        <v>52433650</v>
      </c>
      <c r="M5" s="160">
        <f t="shared" ref="M5:M39" si="6">L5-K5</f>
        <v>15877250</v>
      </c>
    </row>
    <row r="6" ht="21.6" customHeight="1" spans="1:13">
      <c r="A6" s="159">
        <v>3</v>
      </c>
      <c r="B6" s="124" t="s">
        <v>24</v>
      </c>
      <c r="C6" s="160">
        <v>985</v>
      </c>
      <c r="D6" s="160">
        <v>993</v>
      </c>
      <c r="E6" s="160">
        <f t="shared" si="0"/>
        <v>8</v>
      </c>
      <c r="F6" s="160">
        <v>783</v>
      </c>
      <c r="G6" s="966">
        <v>37460</v>
      </c>
      <c r="H6" s="160">
        <f t="shared" si="1"/>
        <v>36898100</v>
      </c>
      <c r="I6" s="160">
        <f t="shared" si="2"/>
        <v>37197780</v>
      </c>
      <c r="J6" s="160">
        <f t="shared" si="3"/>
        <v>299680</v>
      </c>
      <c r="K6" s="160">
        <f t="shared" si="4"/>
        <v>29331180</v>
      </c>
      <c r="L6" s="160">
        <f t="shared" si="5"/>
        <v>37197780</v>
      </c>
      <c r="M6" s="160">
        <f t="shared" si="6"/>
        <v>7866600</v>
      </c>
    </row>
    <row r="7" ht="21.6" customHeight="1" spans="1:13">
      <c r="A7" s="159">
        <v>4</v>
      </c>
      <c r="B7" s="124" t="s">
        <v>25</v>
      </c>
      <c r="C7" s="160">
        <v>12459</v>
      </c>
      <c r="D7" s="160">
        <v>12492</v>
      </c>
      <c r="E7" s="160">
        <f t="shared" si="0"/>
        <v>33</v>
      </c>
      <c r="F7" s="160">
        <v>9509</v>
      </c>
      <c r="G7" s="966">
        <v>37460</v>
      </c>
      <c r="H7" s="160">
        <f t="shared" si="1"/>
        <v>466714140</v>
      </c>
      <c r="I7" s="160">
        <f t="shared" si="2"/>
        <v>467950320</v>
      </c>
      <c r="J7" s="160">
        <f t="shared" si="3"/>
        <v>1236180</v>
      </c>
      <c r="K7" s="160">
        <f t="shared" si="4"/>
        <v>356207140</v>
      </c>
      <c r="L7" s="160">
        <f t="shared" si="5"/>
        <v>467950320</v>
      </c>
      <c r="M7" s="160">
        <f t="shared" si="6"/>
        <v>111743180</v>
      </c>
    </row>
    <row r="8" ht="21.6" customHeight="1" spans="1:13">
      <c r="A8" s="159">
        <v>5</v>
      </c>
      <c r="B8" s="124" t="s">
        <v>26</v>
      </c>
      <c r="C8" s="967">
        <v>15</v>
      </c>
      <c r="D8" s="160">
        <v>15</v>
      </c>
      <c r="E8" s="160">
        <f t="shared" si="0"/>
        <v>0</v>
      </c>
      <c r="F8" s="160">
        <v>10</v>
      </c>
      <c r="G8" s="966">
        <v>37460</v>
      </c>
      <c r="H8" s="160">
        <f t="shared" si="1"/>
        <v>561900</v>
      </c>
      <c r="I8" s="160">
        <f t="shared" si="2"/>
        <v>561900</v>
      </c>
      <c r="J8" s="160">
        <f t="shared" si="3"/>
        <v>0</v>
      </c>
      <c r="K8" s="160">
        <f t="shared" si="4"/>
        <v>374600</v>
      </c>
      <c r="L8" s="160">
        <f t="shared" si="5"/>
        <v>561900</v>
      </c>
      <c r="M8" s="160">
        <f t="shared" si="6"/>
        <v>187300</v>
      </c>
    </row>
    <row r="9" ht="21.6" customHeight="1" spans="1:13">
      <c r="A9" s="159">
        <v>6</v>
      </c>
      <c r="B9" s="163" t="s">
        <v>84</v>
      </c>
      <c r="C9" s="967">
        <v>708</v>
      </c>
      <c r="D9" s="967">
        <v>717</v>
      </c>
      <c r="E9" s="160">
        <f t="shared" si="0"/>
        <v>9</v>
      </c>
      <c r="F9" s="160">
        <v>586</v>
      </c>
      <c r="G9" s="966">
        <v>37460</v>
      </c>
      <c r="H9" s="160">
        <f t="shared" si="1"/>
        <v>26521680</v>
      </c>
      <c r="I9" s="160">
        <f t="shared" si="2"/>
        <v>26858820</v>
      </c>
      <c r="J9" s="160">
        <f t="shared" si="3"/>
        <v>337140</v>
      </c>
      <c r="K9" s="160">
        <f t="shared" si="4"/>
        <v>21951560</v>
      </c>
      <c r="L9" s="160">
        <f t="shared" si="5"/>
        <v>26858820</v>
      </c>
      <c r="M9" s="160">
        <f t="shared" si="6"/>
        <v>4907260</v>
      </c>
    </row>
    <row r="10" ht="21.6" customHeight="1" spans="1:13">
      <c r="A10" s="159">
        <v>7</v>
      </c>
      <c r="B10" s="124" t="s">
        <v>29</v>
      </c>
      <c r="C10" s="160">
        <v>474</v>
      </c>
      <c r="D10" s="967">
        <v>473</v>
      </c>
      <c r="E10" s="160">
        <f t="shared" si="0"/>
        <v>-1</v>
      </c>
      <c r="F10" s="160">
        <v>286</v>
      </c>
      <c r="G10" s="966">
        <v>37460</v>
      </c>
      <c r="H10" s="160">
        <f t="shared" si="1"/>
        <v>17756040</v>
      </c>
      <c r="I10" s="160">
        <f t="shared" si="2"/>
        <v>17718580</v>
      </c>
      <c r="J10" s="160">
        <f t="shared" si="3"/>
        <v>-37460</v>
      </c>
      <c r="K10" s="160">
        <f t="shared" si="4"/>
        <v>10713560</v>
      </c>
      <c r="L10" s="160">
        <f t="shared" si="5"/>
        <v>17718580</v>
      </c>
      <c r="M10" s="160">
        <f t="shared" si="6"/>
        <v>7005020</v>
      </c>
    </row>
    <row r="11" ht="21.6" customHeight="1" spans="1:13">
      <c r="A11" s="159">
        <v>8</v>
      </c>
      <c r="B11" s="124" t="s">
        <v>30</v>
      </c>
      <c r="C11" s="160">
        <v>263</v>
      </c>
      <c r="D11" s="967">
        <v>269</v>
      </c>
      <c r="E11" s="160">
        <f t="shared" si="0"/>
        <v>6</v>
      </c>
      <c r="F11" s="160">
        <v>132</v>
      </c>
      <c r="G11" s="966">
        <v>37460</v>
      </c>
      <c r="H11" s="160">
        <f t="shared" si="1"/>
        <v>9851980</v>
      </c>
      <c r="I11" s="160">
        <f t="shared" si="2"/>
        <v>10076740</v>
      </c>
      <c r="J11" s="160">
        <f t="shared" si="3"/>
        <v>224760</v>
      </c>
      <c r="K11" s="160">
        <f t="shared" si="4"/>
        <v>4944720</v>
      </c>
      <c r="L11" s="160">
        <f t="shared" si="5"/>
        <v>10076740</v>
      </c>
      <c r="M11" s="160">
        <f t="shared" si="6"/>
        <v>5132020</v>
      </c>
    </row>
    <row r="12" ht="21.6" customHeight="1" spans="1:13">
      <c r="A12" s="159">
        <v>9</v>
      </c>
      <c r="B12" s="124" t="s">
        <v>85</v>
      </c>
      <c r="C12" s="160">
        <v>952</v>
      </c>
      <c r="D12" s="967">
        <v>959</v>
      </c>
      <c r="E12" s="160">
        <f t="shared" si="0"/>
        <v>7</v>
      </c>
      <c r="F12" s="160">
        <v>456</v>
      </c>
      <c r="G12" s="966">
        <v>28400</v>
      </c>
      <c r="H12" s="160">
        <f t="shared" si="1"/>
        <v>27036800</v>
      </c>
      <c r="I12" s="160">
        <f t="shared" si="2"/>
        <v>27235600</v>
      </c>
      <c r="J12" s="160">
        <f t="shared" si="3"/>
        <v>198800</v>
      </c>
      <c r="K12" s="160">
        <f t="shared" si="4"/>
        <v>12950400</v>
      </c>
      <c r="L12" s="160">
        <f t="shared" si="5"/>
        <v>27235600</v>
      </c>
      <c r="M12" s="160">
        <f t="shared" si="6"/>
        <v>14285200</v>
      </c>
    </row>
    <row r="13" ht="21.6" customHeight="1" spans="1:13">
      <c r="A13" s="159">
        <v>10</v>
      </c>
      <c r="B13" s="124" t="s">
        <v>32</v>
      </c>
      <c r="C13" s="967">
        <v>13</v>
      </c>
      <c r="D13" s="967">
        <v>13</v>
      </c>
      <c r="E13" s="160">
        <f t="shared" si="0"/>
        <v>0</v>
      </c>
      <c r="F13" s="160">
        <v>2</v>
      </c>
      <c r="G13" s="966">
        <v>33960</v>
      </c>
      <c r="H13" s="160">
        <f t="shared" si="1"/>
        <v>441480</v>
      </c>
      <c r="I13" s="160">
        <f t="shared" si="2"/>
        <v>441480</v>
      </c>
      <c r="J13" s="160">
        <f t="shared" si="3"/>
        <v>0</v>
      </c>
      <c r="K13" s="160">
        <f t="shared" si="4"/>
        <v>67920</v>
      </c>
      <c r="L13" s="160">
        <f t="shared" si="5"/>
        <v>441480</v>
      </c>
      <c r="M13" s="160">
        <f t="shared" si="6"/>
        <v>373560</v>
      </c>
    </row>
    <row r="14" ht="21.6" customHeight="1" spans="1:13">
      <c r="A14" s="159">
        <v>11</v>
      </c>
      <c r="B14" s="124" t="s">
        <v>33</v>
      </c>
      <c r="C14" s="160">
        <v>146</v>
      </c>
      <c r="D14" s="967">
        <v>146</v>
      </c>
      <c r="E14" s="160">
        <f t="shared" si="0"/>
        <v>0</v>
      </c>
      <c r="F14" s="160">
        <v>42</v>
      </c>
      <c r="G14" s="966">
        <v>33960</v>
      </c>
      <c r="H14" s="160">
        <f t="shared" si="1"/>
        <v>4958160</v>
      </c>
      <c r="I14" s="160">
        <f t="shared" si="2"/>
        <v>4958160</v>
      </c>
      <c r="J14" s="160">
        <f t="shared" si="3"/>
        <v>0</v>
      </c>
      <c r="K14" s="160">
        <f t="shared" si="4"/>
        <v>1426320</v>
      </c>
      <c r="L14" s="160">
        <f t="shared" si="5"/>
        <v>4958160</v>
      </c>
      <c r="M14" s="160">
        <f t="shared" si="6"/>
        <v>3531840</v>
      </c>
    </row>
    <row r="15" ht="21.6" customHeight="1" spans="1:13">
      <c r="A15" s="159">
        <v>12</v>
      </c>
      <c r="B15" s="124" t="s">
        <v>34</v>
      </c>
      <c r="C15" s="967">
        <v>23</v>
      </c>
      <c r="D15" s="967">
        <v>23</v>
      </c>
      <c r="E15" s="160">
        <f t="shared" si="0"/>
        <v>0</v>
      </c>
      <c r="F15" s="160">
        <v>2</v>
      </c>
      <c r="G15" s="966">
        <v>37460</v>
      </c>
      <c r="H15" s="160">
        <f t="shared" si="1"/>
        <v>861580</v>
      </c>
      <c r="I15" s="160">
        <f t="shared" si="2"/>
        <v>861580</v>
      </c>
      <c r="J15" s="160">
        <f t="shared" si="3"/>
        <v>0</v>
      </c>
      <c r="K15" s="160">
        <f t="shared" si="4"/>
        <v>74920</v>
      </c>
      <c r="L15" s="160">
        <f t="shared" si="5"/>
        <v>861580</v>
      </c>
      <c r="M15" s="160">
        <f t="shared" si="6"/>
        <v>786660</v>
      </c>
    </row>
    <row r="16" ht="21.6" customHeight="1" spans="1:13">
      <c r="A16" s="159">
        <v>13</v>
      </c>
      <c r="B16" s="124" t="s">
        <v>35</v>
      </c>
      <c r="C16" s="967">
        <v>10</v>
      </c>
      <c r="D16" s="160">
        <v>12</v>
      </c>
      <c r="E16" s="160">
        <f t="shared" si="0"/>
        <v>2</v>
      </c>
      <c r="F16" s="160">
        <v>2</v>
      </c>
      <c r="G16" s="966">
        <v>37460</v>
      </c>
      <c r="H16" s="160">
        <f t="shared" si="1"/>
        <v>374600</v>
      </c>
      <c r="I16" s="160">
        <f t="shared" si="2"/>
        <v>449520</v>
      </c>
      <c r="J16" s="160">
        <f t="shared" si="3"/>
        <v>74920</v>
      </c>
      <c r="K16" s="160">
        <f t="shared" si="4"/>
        <v>74920</v>
      </c>
      <c r="L16" s="160">
        <f t="shared" si="5"/>
        <v>449520</v>
      </c>
      <c r="M16" s="160">
        <f t="shared" si="6"/>
        <v>374600</v>
      </c>
    </row>
    <row r="17" ht="21.6" customHeight="1" spans="1:13">
      <c r="A17" s="159">
        <v>14</v>
      </c>
      <c r="B17" s="124" t="s">
        <v>36</v>
      </c>
      <c r="C17" s="160">
        <v>24</v>
      </c>
      <c r="D17" s="967">
        <v>24</v>
      </c>
      <c r="E17" s="160">
        <f t="shared" si="0"/>
        <v>0</v>
      </c>
      <c r="F17" s="160">
        <v>8</v>
      </c>
      <c r="G17" s="966">
        <v>28400</v>
      </c>
      <c r="H17" s="160">
        <f t="shared" si="1"/>
        <v>681600</v>
      </c>
      <c r="I17" s="160">
        <f t="shared" si="2"/>
        <v>681600</v>
      </c>
      <c r="J17" s="160">
        <f t="shared" si="3"/>
        <v>0</v>
      </c>
      <c r="K17" s="160">
        <f t="shared" si="4"/>
        <v>227200</v>
      </c>
      <c r="L17" s="160">
        <f t="shared" si="5"/>
        <v>681600</v>
      </c>
      <c r="M17" s="160">
        <f t="shared" si="6"/>
        <v>454400</v>
      </c>
    </row>
    <row r="18" ht="21.6" customHeight="1" spans="1:13">
      <c r="A18" s="159">
        <v>15</v>
      </c>
      <c r="B18" s="124" t="s">
        <v>86</v>
      </c>
      <c r="C18" s="160">
        <v>48</v>
      </c>
      <c r="D18" s="159">
        <v>49</v>
      </c>
      <c r="E18" s="160">
        <f t="shared" si="0"/>
        <v>1</v>
      </c>
      <c r="F18" s="159">
        <v>11</v>
      </c>
      <c r="G18" s="966">
        <v>37460</v>
      </c>
      <c r="H18" s="160">
        <f t="shared" si="1"/>
        <v>1798080</v>
      </c>
      <c r="I18" s="160">
        <f t="shared" si="2"/>
        <v>1835540</v>
      </c>
      <c r="J18" s="160">
        <f t="shared" si="3"/>
        <v>37460</v>
      </c>
      <c r="K18" s="160">
        <f t="shared" si="4"/>
        <v>412060</v>
      </c>
      <c r="L18" s="160">
        <f t="shared" si="5"/>
        <v>1835540</v>
      </c>
      <c r="M18" s="160">
        <f t="shared" si="6"/>
        <v>1423480</v>
      </c>
    </row>
    <row r="19" ht="21.6" customHeight="1" spans="1:13">
      <c r="A19" s="159">
        <v>16</v>
      </c>
      <c r="B19" s="124" t="s">
        <v>38</v>
      </c>
      <c r="C19" s="967">
        <v>391</v>
      </c>
      <c r="D19" s="968">
        <v>407</v>
      </c>
      <c r="E19" s="160">
        <f t="shared" si="0"/>
        <v>16</v>
      </c>
      <c r="F19" s="159">
        <v>72</v>
      </c>
      <c r="G19" s="966">
        <v>28400</v>
      </c>
      <c r="H19" s="160">
        <f t="shared" si="1"/>
        <v>11104400</v>
      </c>
      <c r="I19" s="160">
        <f t="shared" si="2"/>
        <v>11558800</v>
      </c>
      <c r="J19" s="160">
        <f t="shared" si="3"/>
        <v>454400</v>
      </c>
      <c r="K19" s="160">
        <f t="shared" si="4"/>
        <v>2044800</v>
      </c>
      <c r="L19" s="160">
        <f t="shared" si="5"/>
        <v>11558800</v>
      </c>
      <c r="M19" s="160">
        <f t="shared" si="6"/>
        <v>9514000</v>
      </c>
    </row>
    <row r="20" ht="21.6" customHeight="1" spans="1:13">
      <c r="A20" s="159">
        <v>17</v>
      </c>
      <c r="B20" s="124" t="s">
        <v>39</v>
      </c>
      <c r="C20" s="160">
        <v>6084</v>
      </c>
      <c r="D20" s="968">
        <v>5928</v>
      </c>
      <c r="E20" s="160">
        <f t="shared" si="0"/>
        <v>-156</v>
      </c>
      <c r="F20" s="159">
        <v>3468</v>
      </c>
      <c r="G20" s="966">
        <v>33960</v>
      </c>
      <c r="H20" s="160">
        <f t="shared" si="1"/>
        <v>206612640</v>
      </c>
      <c r="I20" s="160">
        <f t="shared" si="2"/>
        <v>201314880</v>
      </c>
      <c r="J20" s="160">
        <f t="shared" si="3"/>
        <v>-5297760</v>
      </c>
      <c r="K20" s="160">
        <f t="shared" si="4"/>
        <v>117773280</v>
      </c>
      <c r="L20" s="160">
        <f t="shared" si="5"/>
        <v>201314880</v>
      </c>
      <c r="M20" s="160">
        <f t="shared" si="6"/>
        <v>83541600</v>
      </c>
    </row>
    <row r="21" ht="21.6" customHeight="1" spans="1:13">
      <c r="A21" s="159">
        <v>18</v>
      </c>
      <c r="B21" s="124" t="s">
        <v>40</v>
      </c>
      <c r="C21" s="160">
        <v>425</v>
      </c>
      <c r="D21" s="968">
        <v>959</v>
      </c>
      <c r="E21" s="160">
        <f t="shared" si="0"/>
        <v>534</v>
      </c>
      <c r="F21" s="159">
        <v>482</v>
      </c>
      <c r="G21" s="966">
        <v>37460</v>
      </c>
      <c r="H21" s="160">
        <f t="shared" si="1"/>
        <v>15920500</v>
      </c>
      <c r="I21" s="160">
        <f t="shared" si="2"/>
        <v>35924140</v>
      </c>
      <c r="J21" s="160">
        <f t="shared" si="3"/>
        <v>20003640</v>
      </c>
      <c r="K21" s="160">
        <f t="shared" si="4"/>
        <v>18055720</v>
      </c>
      <c r="L21" s="160">
        <f t="shared" si="5"/>
        <v>35924140</v>
      </c>
      <c r="M21" s="160">
        <f t="shared" si="6"/>
        <v>17868420</v>
      </c>
    </row>
    <row r="22" ht="21.6" customHeight="1" spans="1:13">
      <c r="A22" s="159">
        <v>19</v>
      </c>
      <c r="B22" s="124" t="s">
        <v>41</v>
      </c>
      <c r="C22" s="160">
        <v>69</v>
      </c>
      <c r="D22" s="968">
        <v>75</v>
      </c>
      <c r="E22" s="160">
        <f t="shared" si="0"/>
        <v>6</v>
      </c>
      <c r="F22" s="159">
        <v>65</v>
      </c>
      <c r="G22" s="966">
        <v>28400</v>
      </c>
      <c r="H22" s="160">
        <f t="shared" si="1"/>
        <v>1959600</v>
      </c>
      <c r="I22" s="160">
        <f t="shared" si="2"/>
        <v>2130000</v>
      </c>
      <c r="J22" s="160">
        <f t="shared" si="3"/>
        <v>170400</v>
      </c>
      <c r="K22" s="160">
        <f t="shared" si="4"/>
        <v>1846000</v>
      </c>
      <c r="L22" s="160">
        <f t="shared" si="5"/>
        <v>2130000</v>
      </c>
      <c r="M22" s="160">
        <f t="shared" si="6"/>
        <v>284000</v>
      </c>
    </row>
    <row r="23" ht="21.6" customHeight="1" spans="1:13">
      <c r="A23" s="159">
        <v>20</v>
      </c>
      <c r="B23" s="124" t="s">
        <v>42</v>
      </c>
      <c r="C23" s="160">
        <v>14</v>
      </c>
      <c r="D23" s="159">
        <v>13</v>
      </c>
      <c r="E23" s="160">
        <f t="shared" si="0"/>
        <v>-1</v>
      </c>
      <c r="F23" s="159">
        <v>2</v>
      </c>
      <c r="G23" s="966">
        <v>33960</v>
      </c>
      <c r="H23" s="160">
        <f t="shared" si="1"/>
        <v>475440</v>
      </c>
      <c r="I23" s="160">
        <f t="shared" si="2"/>
        <v>441480</v>
      </c>
      <c r="J23" s="160">
        <f t="shared" si="3"/>
        <v>-33960</v>
      </c>
      <c r="K23" s="160">
        <f t="shared" si="4"/>
        <v>67920</v>
      </c>
      <c r="L23" s="160">
        <f t="shared" si="5"/>
        <v>441480</v>
      </c>
      <c r="M23" s="160">
        <f t="shared" si="6"/>
        <v>373560</v>
      </c>
    </row>
    <row r="24" ht="21.6" customHeight="1" spans="1:13">
      <c r="A24" s="159">
        <v>21</v>
      </c>
      <c r="B24" s="124" t="s">
        <v>87</v>
      </c>
      <c r="C24" s="967">
        <v>251</v>
      </c>
      <c r="D24" s="159">
        <v>275</v>
      </c>
      <c r="E24" s="160">
        <f t="shared" si="0"/>
        <v>24</v>
      </c>
      <c r="F24" s="159">
        <v>189</v>
      </c>
      <c r="G24" s="966">
        <v>28400</v>
      </c>
      <c r="H24" s="160">
        <f t="shared" si="1"/>
        <v>7128400</v>
      </c>
      <c r="I24" s="160">
        <f t="shared" si="2"/>
        <v>7810000</v>
      </c>
      <c r="J24" s="160">
        <f t="shared" si="3"/>
        <v>681600</v>
      </c>
      <c r="K24" s="160">
        <f t="shared" si="4"/>
        <v>5367600</v>
      </c>
      <c r="L24" s="160">
        <f t="shared" si="5"/>
        <v>7810000</v>
      </c>
      <c r="M24" s="160">
        <f t="shared" si="6"/>
        <v>2442400</v>
      </c>
    </row>
    <row r="25" ht="21.6" customHeight="1" spans="1:13">
      <c r="A25" s="159">
        <v>22</v>
      </c>
      <c r="B25" s="124" t="s">
        <v>44</v>
      </c>
      <c r="C25" s="160">
        <v>203</v>
      </c>
      <c r="D25" s="159">
        <v>200</v>
      </c>
      <c r="E25" s="160">
        <f t="shared" si="0"/>
        <v>-3</v>
      </c>
      <c r="F25" s="159">
        <v>122</v>
      </c>
      <c r="G25" s="966">
        <v>33960</v>
      </c>
      <c r="H25" s="160">
        <f t="shared" si="1"/>
        <v>6893880</v>
      </c>
      <c r="I25" s="160">
        <f t="shared" si="2"/>
        <v>6792000</v>
      </c>
      <c r="J25" s="160">
        <f t="shared" si="3"/>
        <v>-101880</v>
      </c>
      <c r="K25" s="160">
        <f t="shared" si="4"/>
        <v>4143120</v>
      </c>
      <c r="L25" s="160">
        <f t="shared" si="5"/>
        <v>6792000</v>
      </c>
      <c r="M25" s="160">
        <f t="shared" si="6"/>
        <v>2648880</v>
      </c>
    </row>
    <row r="26" ht="21.6" customHeight="1" spans="1:13">
      <c r="A26" s="159">
        <v>23</v>
      </c>
      <c r="B26" s="124" t="s">
        <v>45</v>
      </c>
      <c r="C26" s="967">
        <v>100</v>
      </c>
      <c r="D26" s="968">
        <v>98</v>
      </c>
      <c r="E26" s="160">
        <f t="shared" si="0"/>
        <v>-2</v>
      </c>
      <c r="F26" s="159">
        <v>20</v>
      </c>
      <c r="G26" s="966">
        <v>33960</v>
      </c>
      <c r="H26" s="160">
        <f t="shared" si="1"/>
        <v>3396000</v>
      </c>
      <c r="I26" s="160">
        <f t="shared" si="2"/>
        <v>3328080</v>
      </c>
      <c r="J26" s="160">
        <f t="shared" si="3"/>
        <v>-67920</v>
      </c>
      <c r="K26" s="160">
        <f t="shared" si="4"/>
        <v>679200</v>
      </c>
      <c r="L26" s="160">
        <f t="shared" si="5"/>
        <v>3328080</v>
      </c>
      <c r="M26" s="160">
        <f t="shared" si="6"/>
        <v>2648880</v>
      </c>
    </row>
    <row r="27" ht="21.6" customHeight="1" spans="1:13">
      <c r="A27" s="159">
        <v>24</v>
      </c>
      <c r="B27" s="124" t="s">
        <v>46</v>
      </c>
      <c r="C27" s="967">
        <v>591</v>
      </c>
      <c r="D27" s="968">
        <v>579</v>
      </c>
      <c r="E27" s="160">
        <f t="shared" si="0"/>
        <v>-12</v>
      </c>
      <c r="F27" s="159">
        <v>279</v>
      </c>
      <c r="G27" s="966">
        <v>28400</v>
      </c>
      <c r="H27" s="160">
        <f t="shared" si="1"/>
        <v>16784400</v>
      </c>
      <c r="I27" s="160">
        <f t="shared" si="2"/>
        <v>16443600</v>
      </c>
      <c r="J27" s="160">
        <f t="shared" si="3"/>
        <v>-340800</v>
      </c>
      <c r="K27" s="160">
        <f t="shared" si="4"/>
        <v>7923600</v>
      </c>
      <c r="L27" s="160">
        <f t="shared" si="5"/>
        <v>16443600</v>
      </c>
      <c r="M27" s="160">
        <f t="shared" si="6"/>
        <v>8520000</v>
      </c>
    </row>
    <row r="28" ht="21.6" customHeight="1" spans="1:13">
      <c r="A28" s="159">
        <v>25</v>
      </c>
      <c r="B28" s="124" t="s">
        <v>47</v>
      </c>
      <c r="C28" s="160">
        <v>729</v>
      </c>
      <c r="D28" s="159">
        <v>729</v>
      </c>
      <c r="E28" s="160">
        <f t="shared" si="0"/>
        <v>0</v>
      </c>
      <c r="F28" s="159">
        <v>495</v>
      </c>
      <c r="G28" s="966">
        <v>28400</v>
      </c>
      <c r="H28" s="160">
        <f t="shared" si="1"/>
        <v>20703600</v>
      </c>
      <c r="I28" s="160">
        <f t="shared" si="2"/>
        <v>20703600</v>
      </c>
      <c r="J28" s="160">
        <f t="shared" si="3"/>
        <v>0</v>
      </c>
      <c r="K28" s="160">
        <f t="shared" si="4"/>
        <v>14058000</v>
      </c>
      <c r="L28" s="160">
        <f t="shared" si="5"/>
        <v>20703600</v>
      </c>
      <c r="M28" s="160">
        <f t="shared" si="6"/>
        <v>6645600</v>
      </c>
    </row>
    <row r="29" ht="21.6" customHeight="1" spans="1:13">
      <c r="A29" s="159">
        <v>26</v>
      </c>
      <c r="B29" s="124" t="s">
        <v>88</v>
      </c>
      <c r="C29" s="160">
        <v>294</v>
      </c>
      <c r="D29" s="159">
        <v>259</v>
      </c>
      <c r="E29" s="160">
        <f t="shared" si="0"/>
        <v>-35</v>
      </c>
      <c r="F29" s="159">
        <v>367</v>
      </c>
      <c r="G29" s="966">
        <v>33960</v>
      </c>
      <c r="H29" s="160">
        <f t="shared" si="1"/>
        <v>9984240</v>
      </c>
      <c r="I29" s="160">
        <f t="shared" si="2"/>
        <v>8795640</v>
      </c>
      <c r="J29" s="160">
        <f t="shared" si="3"/>
        <v>-1188600</v>
      </c>
      <c r="K29" s="160">
        <f t="shared" si="4"/>
        <v>12463320</v>
      </c>
      <c r="L29" s="160">
        <f t="shared" si="5"/>
        <v>8795640</v>
      </c>
      <c r="M29" s="160">
        <f t="shared" si="6"/>
        <v>-3667680</v>
      </c>
    </row>
    <row r="30" ht="21.6" customHeight="1" spans="1:13">
      <c r="A30" s="159">
        <v>27</v>
      </c>
      <c r="B30" s="124" t="s">
        <v>89</v>
      </c>
      <c r="C30" s="160">
        <v>399</v>
      </c>
      <c r="D30" s="159">
        <v>391</v>
      </c>
      <c r="E30" s="160">
        <f t="shared" si="0"/>
        <v>-8</v>
      </c>
      <c r="F30" s="159">
        <f>558+601</f>
        <v>1159</v>
      </c>
      <c r="G30" s="966">
        <v>33960</v>
      </c>
      <c r="H30" s="160">
        <f t="shared" si="1"/>
        <v>13550040</v>
      </c>
      <c r="I30" s="160">
        <f t="shared" si="2"/>
        <v>13278360</v>
      </c>
      <c r="J30" s="160">
        <f t="shared" si="3"/>
        <v>-271680</v>
      </c>
      <c r="K30" s="160">
        <f t="shared" si="4"/>
        <v>39359640</v>
      </c>
      <c r="L30" s="160">
        <f t="shared" si="5"/>
        <v>13278360</v>
      </c>
      <c r="M30" s="160">
        <f t="shared" si="6"/>
        <v>-26081280</v>
      </c>
    </row>
    <row r="31" ht="21.6" customHeight="1" spans="1:13">
      <c r="A31" s="159">
        <v>28</v>
      </c>
      <c r="B31" s="124" t="s">
        <v>60</v>
      </c>
      <c r="C31" s="160">
        <v>130</v>
      </c>
      <c r="D31" s="159">
        <v>140</v>
      </c>
      <c r="E31" s="160">
        <f t="shared" si="0"/>
        <v>10</v>
      </c>
      <c r="F31" s="159">
        <v>119</v>
      </c>
      <c r="G31" s="966">
        <v>33960</v>
      </c>
      <c r="H31" s="160">
        <f t="shared" si="1"/>
        <v>4414800</v>
      </c>
      <c r="I31" s="160">
        <f t="shared" si="2"/>
        <v>4754400</v>
      </c>
      <c r="J31" s="160">
        <f t="shared" si="3"/>
        <v>339600</v>
      </c>
      <c r="K31" s="160">
        <f t="shared" si="4"/>
        <v>4041240</v>
      </c>
      <c r="L31" s="160">
        <f t="shared" si="5"/>
        <v>4754400</v>
      </c>
      <c r="M31" s="160">
        <f t="shared" si="6"/>
        <v>713160</v>
      </c>
    </row>
    <row r="32" ht="21.6" customHeight="1" spans="1:13">
      <c r="A32" s="159">
        <v>29</v>
      </c>
      <c r="B32" s="124" t="s">
        <v>62</v>
      </c>
      <c r="C32" s="160">
        <v>65</v>
      </c>
      <c r="D32" s="159">
        <v>72</v>
      </c>
      <c r="E32" s="160">
        <f t="shared" si="0"/>
        <v>7</v>
      </c>
      <c r="F32" s="159">
        <v>60</v>
      </c>
      <c r="G32" s="966">
        <v>33960</v>
      </c>
      <c r="H32" s="160">
        <f t="shared" si="1"/>
        <v>2207400</v>
      </c>
      <c r="I32" s="160">
        <f t="shared" si="2"/>
        <v>2445120</v>
      </c>
      <c r="J32" s="160">
        <f t="shared" si="3"/>
        <v>237720</v>
      </c>
      <c r="K32" s="160">
        <f t="shared" si="4"/>
        <v>2037600</v>
      </c>
      <c r="L32" s="160">
        <f t="shared" si="5"/>
        <v>2445120</v>
      </c>
      <c r="M32" s="160">
        <f t="shared" si="6"/>
        <v>407520</v>
      </c>
    </row>
    <row r="33" ht="21.6" customHeight="1" spans="1:13">
      <c r="A33" s="159">
        <v>30</v>
      </c>
      <c r="B33" s="124" t="s">
        <v>61</v>
      </c>
      <c r="C33" s="160">
        <v>108</v>
      </c>
      <c r="D33" s="159">
        <v>119</v>
      </c>
      <c r="E33" s="160">
        <f t="shared" si="0"/>
        <v>11</v>
      </c>
      <c r="F33" s="159">
        <v>77</v>
      </c>
      <c r="G33" s="966">
        <v>33960</v>
      </c>
      <c r="H33" s="160">
        <f t="shared" si="1"/>
        <v>3667680</v>
      </c>
      <c r="I33" s="160">
        <f t="shared" si="2"/>
        <v>4041240</v>
      </c>
      <c r="J33" s="160">
        <f t="shared" si="3"/>
        <v>373560</v>
      </c>
      <c r="K33" s="160">
        <f t="shared" si="4"/>
        <v>2614920</v>
      </c>
      <c r="L33" s="160">
        <f t="shared" si="5"/>
        <v>4041240</v>
      </c>
      <c r="M33" s="160">
        <f t="shared" si="6"/>
        <v>1426320</v>
      </c>
    </row>
    <row r="34" ht="21.6" customHeight="1" spans="1:13">
      <c r="A34" s="159">
        <v>31</v>
      </c>
      <c r="B34" s="124" t="s">
        <v>64</v>
      </c>
      <c r="C34" s="160">
        <v>360</v>
      </c>
      <c r="D34" s="159">
        <v>366</v>
      </c>
      <c r="E34" s="160">
        <f t="shared" si="0"/>
        <v>6</v>
      </c>
      <c r="F34" s="159">
        <v>205</v>
      </c>
      <c r="G34" s="966">
        <v>33960</v>
      </c>
      <c r="H34" s="160">
        <f t="shared" si="1"/>
        <v>12225600</v>
      </c>
      <c r="I34" s="160">
        <f t="shared" si="2"/>
        <v>12429360</v>
      </c>
      <c r="J34" s="160">
        <f t="shared" si="3"/>
        <v>203760</v>
      </c>
      <c r="K34" s="160">
        <f t="shared" si="4"/>
        <v>6961800</v>
      </c>
      <c r="L34" s="160">
        <f t="shared" si="5"/>
        <v>12429360</v>
      </c>
      <c r="M34" s="160">
        <f t="shared" si="6"/>
        <v>5467560</v>
      </c>
    </row>
    <row r="35" ht="21.6" customHeight="1" spans="1:13">
      <c r="A35" s="159">
        <v>32</v>
      </c>
      <c r="B35" s="124" t="s">
        <v>49</v>
      </c>
      <c r="C35" s="160">
        <v>205</v>
      </c>
      <c r="D35" s="159">
        <v>179</v>
      </c>
      <c r="E35" s="160">
        <f t="shared" si="0"/>
        <v>-26</v>
      </c>
      <c r="F35" s="159">
        <v>114</v>
      </c>
      <c r="G35" s="966">
        <v>28400</v>
      </c>
      <c r="H35" s="160">
        <f t="shared" si="1"/>
        <v>5822000</v>
      </c>
      <c r="I35" s="160">
        <f t="shared" si="2"/>
        <v>5083600</v>
      </c>
      <c r="J35" s="160">
        <f t="shared" si="3"/>
        <v>-738400</v>
      </c>
      <c r="K35" s="160">
        <f t="shared" si="4"/>
        <v>3237600</v>
      </c>
      <c r="L35" s="160">
        <f t="shared" si="5"/>
        <v>5083600</v>
      </c>
      <c r="M35" s="160">
        <f t="shared" si="6"/>
        <v>1846000</v>
      </c>
    </row>
    <row r="36" ht="21.6" customHeight="1" spans="1:13">
      <c r="A36" s="159">
        <v>33</v>
      </c>
      <c r="B36" s="124" t="s">
        <v>51</v>
      </c>
      <c r="C36" s="160">
        <v>16</v>
      </c>
      <c r="D36" s="159">
        <v>14</v>
      </c>
      <c r="E36" s="160">
        <f t="shared" si="0"/>
        <v>-2</v>
      </c>
      <c r="F36" s="159">
        <v>14</v>
      </c>
      <c r="G36" s="966">
        <v>28400</v>
      </c>
      <c r="H36" s="160">
        <f t="shared" si="1"/>
        <v>454400</v>
      </c>
      <c r="I36" s="160">
        <f t="shared" si="2"/>
        <v>397600</v>
      </c>
      <c r="J36" s="160">
        <f t="shared" si="3"/>
        <v>-56800</v>
      </c>
      <c r="K36" s="160">
        <f t="shared" si="4"/>
        <v>397600</v>
      </c>
      <c r="L36" s="160">
        <f t="shared" si="5"/>
        <v>397600</v>
      </c>
      <c r="M36" s="160">
        <f t="shared" si="6"/>
        <v>0</v>
      </c>
    </row>
    <row r="37" ht="21.6" customHeight="1" spans="1:13">
      <c r="A37" s="159">
        <v>34</v>
      </c>
      <c r="B37" s="124" t="s">
        <v>50</v>
      </c>
      <c r="C37" s="160">
        <v>18</v>
      </c>
      <c r="D37" s="159">
        <v>15</v>
      </c>
      <c r="E37" s="160">
        <f t="shared" si="0"/>
        <v>-3</v>
      </c>
      <c r="F37" s="159"/>
      <c r="G37" s="966">
        <v>28400</v>
      </c>
      <c r="H37" s="160">
        <f t="shared" si="1"/>
        <v>511200</v>
      </c>
      <c r="I37" s="160">
        <f t="shared" si="2"/>
        <v>426000</v>
      </c>
      <c r="J37" s="160">
        <f t="shared" si="3"/>
        <v>-85200</v>
      </c>
      <c r="K37" s="160">
        <f t="shared" si="4"/>
        <v>0</v>
      </c>
      <c r="L37" s="160">
        <f t="shared" si="5"/>
        <v>426000</v>
      </c>
      <c r="M37" s="160">
        <f t="shared" si="6"/>
        <v>426000</v>
      </c>
    </row>
    <row r="38" ht="21.6" customHeight="1" spans="1:13">
      <c r="A38" s="159">
        <v>35</v>
      </c>
      <c r="B38" s="969" t="s">
        <v>55</v>
      </c>
      <c r="C38" s="970">
        <v>44</v>
      </c>
      <c r="D38" s="159">
        <v>48</v>
      </c>
      <c r="E38" s="160">
        <f t="shared" si="0"/>
        <v>4</v>
      </c>
      <c r="F38" s="159">
        <v>33</v>
      </c>
      <c r="G38" s="966">
        <v>33960</v>
      </c>
      <c r="H38" s="160">
        <f t="shared" si="1"/>
        <v>1494240</v>
      </c>
      <c r="I38" s="160">
        <f t="shared" si="2"/>
        <v>1630080</v>
      </c>
      <c r="J38" s="160">
        <f t="shared" si="3"/>
        <v>135840</v>
      </c>
      <c r="K38" s="160">
        <f t="shared" si="4"/>
        <v>1120680</v>
      </c>
      <c r="L38" s="160">
        <f t="shared" si="5"/>
        <v>1630080</v>
      </c>
      <c r="M38" s="160">
        <f t="shared" si="6"/>
        <v>509400</v>
      </c>
    </row>
    <row r="39" ht="21.6" customHeight="1" spans="1:13">
      <c r="A39" s="159">
        <v>36</v>
      </c>
      <c r="B39" s="124" t="s">
        <v>57</v>
      </c>
      <c r="C39" s="159">
        <v>22</v>
      </c>
      <c r="D39" s="159">
        <v>27</v>
      </c>
      <c r="E39" s="160">
        <f t="shared" si="0"/>
        <v>5</v>
      </c>
      <c r="F39" s="159">
        <v>11</v>
      </c>
      <c r="G39" s="966">
        <v>33960</v>
      </c>
      <c r="H39" s="160">
        <f t="shared" si="1"/>
        <v>747120</v>
      </c>
      <c r="I39" s="160">
        <f t="shared" si="2"/>
        <v>916920</v>
      </c>
      <c r="J39" s="160">
        <f t="shared" si="3"/>
        <v>169800</v>
      </c>
      <c r="K39" s="160">
        <f t="shared" si="4"/>
        <v>373560</v>
      </c>
      <c r="L39" s="160">
        <f t="shared" si="5"/>
        <v>916920</v>
      </c>
      <c r="M39" s="160">
        <f t="shared" si="6"/>
        <v>543360</v>
      </c>
    </row>
    <row r="40" ht="21.6" customHeight="1" spans="1:13">
      <c r="A40" s="159">
        <v>37</v>
      </c>
      <c r="B40" s="124" t="s">
        <v>90</v>
      </c>
      <c r="C40" s="159">
        <v>1083</v>
      </c>
      <c r="D40" s="159">
        <v>688</v>
      </c>
      <c r="E40" s="160">
        <f t="shared" si="0"/>
        <v>-395</v>
      </c>
      <c r="F40" s="159">
        <v>616</v>
      </c>
      <c r="G40" s="966">
        <v>28400</v>
      </c>
      <c r="H40" s="160">
        <f t="shared" ref="H40" si="7">C40*G40</f>
        <v>30757200</v>
      </c>
      <c r="I40" s="160">
        <f t="shared" ref="I40" si="8">D40*G40</f>
        <v>19539200</v>
      </c>
      <c r="J40" s="160">
        <f t="shared" ref="J40" si="9">I40-H40</f>
        <v>-11218000</v>
      </c>
      <c r="K40" s="160">
        <f t="shared" ref="K40" si="10">F40*G40</f>
        <v>17494400</v>
      </c>
      <c r="L40" s="160">
        <f t="shared" ref="L40" si="11">D40*G40</f>
        <v>19539200</v>
      </c>
      <c r="M40" s="160">
        <f t="shared" ref="M40" si="12">L40-K40</f>
        <v>2044800</v>
      </c>
    </row>
    <row r="41" ht="21.6" customHeight="1" spans="1:13">
      <c r="A41" s="159">
        <v>38</v>
      </c>
      <c r="B41" s="124" t="s">
        <v>91</v>
      </c>
      <c r="C41" s="159">
        <v>138</v>
      </c>
      <c r="D41" s="159">
        <v>100</v>
      </c>
      <c r="E41" s="159">
        <f t="shared" si="0"/>
        <v>-38</v>
      </c>
      <c r="F41" s="159"/>
      <c r="G41" s="966">
        <v>28400</v>
      </c>
      <c r="H41" s="160">
        <f t="shared" ref="H41" si="13">C41*G41</f>
        <v>3919200</v>
      </c>
      <c r="I41" s="160">
        <f t="shared" ref="I41" si="14">D41*G41</f>
        <v>2840000</v>
      </c>
      <c r="J41" s="160">
        <f t="shared" ref="J41" si="15">I41-H41</f>
        <v>-1079200</v>
      </c>
      <c r="K41" s="160">
        <f t="shared" ref="K41" si="16">F41*G41</f>
        <v>0</v>
      </c>
      <c r="L41" s="160">
        <f t="shared" ref="L41" si="17">D41*G41</f>
        <v>2840000</v>
      </c>
      <c r="M41" s="160">
        <f t="shared" ref="M41" si="18">L41-K41</f>
        <v>2840000</v>
      </c>
    </row>
    <row r="42" ht="21.6" customHeight="1" spans="1:13">
      <c r="A42" s="159">
        <v>39</v>
      </c>
      <c r="B42" s="124" t="s">
        <v>68</v>
      </c>
      <c r="C42" s="159">
        <v>11</v>
      </c>
      <c r="D42" s="159">
        <v>10</v>
      </c>
      <c r="E42" s="159">
        <f t="shared" si="0"/>
        <v>-1</v>
      </c>
      <c r="F42" s="159">
        <v>4</v>
      </c>
      <c r="G42" s="966">
        <v>28400</v>
      </c>
      <c r="H42" s="160">
        <f t="shared" ref="H42" si="19">C42*G42</f>
        <v>312400</v>
      </c>
      <c r="I42" s="160">
        <f t="shared" ref="I42" si="20">D42*G42</f>
        <v>284000</v>
      </c>
      <c r="J42" s="160">
        <f t="shared" ref="J42" si="21">I42-H42</f>
        <v>-28400</v>
      </c>
      <c r="K42" s="160">
        <f t="shared" ref="K42" si="22">F42*G42</f>
        <v>113600</v>
      </c>
      <c r="L42" s="160">
        <f t="shared" ref="L42" si="23">D42*G42</f>
        <v>284000</v>
      </c>
      <c r="M42" s="160">
        <f t="shared" ref="M42" si="24">L42-K42</f>
        <v>170400</v>
      </c>
    </row>
    <row r="43" ht="21.6" customHeight="1" spans="1:13">
      <c r="A43" s="159">
        <v>40</v>
      </c>
      <c r="B43" s="124" t="s">
        <v>59</v>
      </c>
      <c r="C43" s="159">
        <v>76</v>
      </c>
      <c r="D43" s="159">
        <v>93</v>
      </c>
      <c r="E43" s="159">
        <f t="shared" si="0"/>
        <v>17</v>
      </c>
      <c r="F43" s="159">
        <v>99</v>
      </c>
      <c r="G43" s="966">
        <v>33960</v>
      </c>
      <c r="H43" s="160">
        <f t="shared" ref="H43:H45" si="25">C43*G43</f>
        <v>2580960</v>
      </c>
      <c r="I43" s="160">
        <f t="shared" ref="I43:I44" si="26">D43*G43</f>
        <v>3158280</v>
      </c>
      <c r="J43" s="160">
        <f t="shared" ref="J43:J44" si="27">I43-H43</f>
        <v>577320</v>
      </c>
      <c r="K43" s="160">
        <f t="shared" ref="K43:K44" si="28">F43*G43</f>
        <v>3362040</v>
      </c>
      <c r="L43" s="160">
        <f t="shared" ref="L43:L44" si="29">D43*G43</f>
        <v>3158280</v>
      </c>
      <c r="M43" s="160">
        <f t="shared" ref="M43:M44" si="30">L43-K43</f>
        <v>-203760</v>
      </c>
    </row>
    <row r="44" ht="21.6" customHeight="1" spans="1:13">
      <c r="A44" s="159">
        <v>41</v>
      </c>
      <c r="B44" s="124" t="s">
        <v>53</v>
      </c>
      <c r="C44" s="159">
        <v>107</v>
      </c>
      <c r="D44" s="159">
        <v>98</v>
      </c>
      <c r="E44" s="159">
        <f t="shared" si="0"/>
        <v>-9</v>
      </c>
      <c r="F44" s="159">
        <v>169</v>
      </c>
      <c r="G44" s="971">
        <v>28400</v>
      </c>
      <c r="H44" s="160">
        <f t="shared" si="25"/>
        <v>3038800</v>
      </c>
      <c r="I44" s="160">
        <f t="shared" si="26"/>
        <v>2783200</v>
      </c>
      <c r="J44" s="160">
        <f t="shared" si="27"/>
        <v>-255600</v>
      </c>
      <c r="K44" s="160">
        <f t="shared" si="28"/>
        <v>4799600</v>
      </c>
      <c r="L44" s="160">
        <f t="shared" si="29"/>
        <v>2783200</v>
      </c>
      <c r="M44" s="160">
        <f t="shared" si="30"/>
        <v>-2016400</v>
      </c>
    </row>
    <row r="45" ht="21.6" customHeight="1" spans="1:13">
      <c r="A45" s="159">
        <v>42</v>
      </c>
      <c r="B45" s="124" t="s">
        <v>58</v>
      </c>
      <c r="C45" s="159">
        <v>117</v>
      </c>
      <c r="D45" s="159">
        <v>142</v>
      </c>
      <c r="E45" s="159">
        <f t="shared" si="0"/>
        <v>25</v>
      </c>
      <c r="F45" s="159">
        <v>237</v>
      </c>
      <c r="G45" s="971">
        <v>33960</v>
      </c>
      <c r="H45" s="160">
        <f t="shared" si="25"/>
        <v>3973320</v>
      </c>
      <c r="I45" s="160">
        <f t="shared" ref="I45" si="31">D45*G45</f>
        <v>4822320</v>
      </c>
      <c r="J45" s="160">
        <f t="shared" ref="J45" si="32">I45-H45</f>
        <v>849000</v>
      </c>
      <c r="K45" s="160">
        <f t="shared" ref="K45" si="33">F45*G45</f>
        <v>8048520</v>
      </c>
      <c r="L45" s="160">
        <f t="shared" ref="L45" si="34">D45*G45</f>
        <v>4822320</v>
      </c>
      <c r="M45" s="160">
        <f t="shared" ref="M45" si="35">L45-K45</f>
        <v>-3226200</v>
      </c>
    </row>
    <row r="46" ht="21.6" customHeight="1" spans="1:13">
      <c r="A46" s="159">
        <v>43</v>
      </c>
      <c r="B46" s="124" t="s">
        <v>52</v>
      </c>
      <c r="C46" s="159">
        <v>629</v>
      </c>
      <c r="D46" s="159">
        <v>609</v>
      </c>
      <c r="E46" s="159">
        <f t="shared" si="0"/>
        <v>-20</v>
      </c>
      <c r="F46" s="159">
        <v>340</v>
      </c>
      <c r="G46" s="971">
        <v>28400</v>
      </c>
      <c r="H46" s="160">
        <f t="shared" ref="H46:H49" si="36">C46*G46</f>
        <v>17863600</v>
      </c>
      <c r="I46" s="160">
        <f t="shared" ref="I46:I49" si="37">D46*G46</f>
        <v>17295600</v>
      </c>
      <c r="J46" s="160">
        <f t="shared" ref="J46:J49" si="38">I46-H46</f>
        <v>-568000</v>
      </c>
      <c r="K46" s="160">
        <f t="shared" ref="K46:K49" si="39">F46*G46</f>
        <v>9656000</v>
      </c>
      <c r="L46" s="160">
        <f t="shared" ref="L46:L49" si="40">D46*G46</f>
        <v>17295600</v>
      </c>
      <c r="M46" s="160">
        <f t="shared" ref="M46:M49" si="41">L46-K46</f>
        <v>7639600</v>
      </c>
    </row>
    <row r="47" ht="21.6" customHeight="1" spans="1:13">
      <c r="A47" s="159">
        <v>44</v>
      </c>
      <c r="B47" s="124" t="s">
        <v>56</v>
      </c>
      <c r="C47" s="159">
        <v>12</v>
      </c>
      <c r="D47" s="159">
        <v>11</v>
      </c>
      <c r="E47" s="159">
        <f t="shared" si="0"/>
        <v>-1</v>
      </c>
      <c r="F47" s="159">
        <v>16</v>
      </c>
      <c r="G47" s="971">
        <v>33960</v>
      </c>
      <c r="H47" s="160">
        <f t="shared" si="36"/>
        <v>407520</v>
      </c>
      <c r="I47" s="160">
        <f t="shared" si="37"/>
        <v>373560</v>
      </c>
      <c r="J47" s="160">
        <f t="shared" si="38"/>
        <v>-33960</v>
      </c>
      <c r="K47" s="160">
        <f t="shared" si="39"/>
        <v>543360</v>
      </c>
      <c r="L47" s="160">
        <f t="shared" si="40"/>
        <v>373560</v>
      </c>
      <c r="M47" s="160">
        <f t="shared" si="41"/>
        <v>-169800</v>
      </c>
    </row>
    <row r="48" ht="21.6" customHeight="1" spans="1:13">
      <c r="A48" s="159">
        <v>45</v>
      </c>
      <c r="B48" s="124" t="s">
        <v>54</v>
      </c>
      <c r="C48" s="159">
        <v>30</v>
      </c>
      <c r="D48" s="159">
        <v>29</v>
      </c>
      <c r="E48" s="159">
        <f t="shared" si="0"/>
        <v>-1</v>
      </c>
      <c r="F48" s="159">
        <v>4</v>
      </c>
      <c r="G48" s="971">
        <v>28400</v>
      </c>
      <c r="H48" s="160">
        <f t="shared" si="36"/>
        <v>852000</v>
      </c>
      <c r="I48" s="160">
        <f t="shared" si="37"/>
        <v>823600</v>
      </c>
      <c r="J48" s="160">
        <f t="shared" si="38"/>
        <v>-28400</v>
      </c>
      <c r="K48" s="160">
        <f t="shared" si="39"/>
        <v>113600</v>
      </c>
      <c r="L48" s="160">
        <f t="shared" si="40"/>
        <v>823600</v>
      </c>
      <c r="M48" s="160">
        <f t="shared" si="41"/>
        <v>710000</v>
      </c>
    </row>
    <row r="49" ht="21.6" customHeight="1" spans="1:13">
      <c r="A49" s="159">
        <v>46</v>
      </c>
      <c r="B49" s="124" t="s">
        <v>70</v>
      </c>
      <c r="C49" s="159">
        <v>10</v>
      </c>
      <c r="D49" s="159">
        <v>11</v>
      </c>
      <c r="E49" s="159">
        <f t="shared" si="0"/>
        <v>1</v>
      </c>
      <c r="F49" s="159">
        <v>5</v>
      </c>
      <c r="G49" s="971">
        <v>33960</v>
      </c>
      <c r="H49" s="160">
        <f t="shared" si="36"/>
        <v>339600</v>
      </c>
      <c r="I49" s="160">
        <f t="shared" si="37"/>
        <v>373560</v>
      </c>
      <c r="J49" s="160">
        <f t="shared" si="38"/>
        <v>33960</v>
      </c>
      <c r="K49" s="160">
        <f t="shared" si="39"/>
        <v>169800</v>
      </c>
      <c r="L49" s="160">
        <f t="shared" si="40"/>
        <v>373560</v>
      </c>
      <c r="M49" s="160">
        <f t="shared" si="41"/>
        <v>203760</v>
      </c>
    </row>
    <row r="50" ht="21.6" customHeight="1" spans="1:13">
      <c r="A50" s="159">
        <v>47</v>
      </c>
      <c r="B50" s="124" t="s">
        <v>69</v>
      </c>
      <c r="C50" s="159">
        <v>2</v>
      </c>
      <c r="D50" s="159">
        <v>2</v>
      </c>
      <c r="E50" s="159">
        <f t="shared" si="0"/>
        <v>0</v>
      </c>
      <c r="F50" s="159">
        <v>37</v>
      </c>
      <c r="G50" s="972">
        <v>28400</v>
      </c>
      <c r="H50" s="160">
        <f t="shared" ref="H50:H55" si="42">C50*G50</f>
        <v>56800</v>
      </c>
      <c r="I50" s="160">
        <f t="shared" ref="I50:I55" si="43">D50*G50</f>
        <v>56800</v>
      </c>
      <c r="J50" s="160">
        <f t="shared" ref="J50:J55" si="44">I50-H50</f>
        <v>0</v>
      </c>
      <c r="K50" s="160">
        <f t="shared" ref="K50:K55" si="45">F50*G50</f>
        <v>1050800</v>
      </c>
      <c r="L50" s="160">
        <f t="shared" ref="L50:L55" si="46">D50*G50</f>
        <v>56800</v>
      </c>
      <c r="M50" s="160">
        <f t="shared" ref="M50:M55" si="47">L50-K50</f>
        <v>-994000</v>
      </c>
    </row>
    <row r="51" ht="21.6" customHeight="1" spans="1:13">
      <c r="A51" s="159">
        <v>48</v>
      </c>
      <c r="B51" s="124" t="s">
        <v>63</v>
      </c>
      <c r="C51" s="159">
        <v>9</v>
      </c>
      <c r="D51" s="159">
        <v>9</v>
      </c>
      <c r="E51" s="159">
        <f t="shared" si="0"/>
        <v>0</v>
      </c>
      <c r="F51" s="159">
        <v>0</v>
      </c>
      <c r="G51" s="972">
        <v>33960</v>
      </c>
      <c r="H51" s="160">
        <f t="shared" si="42"/>
        <v>305640</v>
      </c>
      <c r="I51" s="160">
        <f t="shared" si="43"/>
        <v>305640</v>
      </c>
      <c r="J51" s="160">
        <f t="shared" si="44"/>
        <v>0</v>
      </c>
      <c r="K51" s="160">
        <f t="shared" si="45"/>
        <v>0</v>
      </c>
      <c r="L51" s="160">
        <f t="shared" si="46"/>
        <v>305640</v>
      </c>
      <c r="M51" s="160">
        <f t="shared" si="47"/>
        <v>305640</v>
      </c>
    </row>
    <row r="52" ht="21.6" customHeight="1" spans="1:13">
      <c r="A52" s="159">
        <v>49</v>
      </c>
      <c r="B52" s="124"/>
      <c r="C52" s="159"/>
      <c r="D52" s="159"/>
      <c r="E52" s="159"/>
      <c r="F52" s="159"/>
      <c r="G52" s="159"/>
      <c r="H52" s="160">
        <f t="shared" si="42"/>
        <v>0</v>
      </c>
      <c r="I52" s="160">
        <f t="shared" si="43"/>
        <v>0</v>
      </c>
      <c r="J52" s="160">
        <f t="shared" si="44"/>
        <v>0</v>
      </c>
      <c r="K52" s="160">
        <f t="shared" si="45"/>
        <v>0</v>
      </c>
      <c r="L52" s="160">
        <f t="shared" si="46"/>
        <v>0</v>
      </c>
      <c r="M52" s="160">
        <f t="shared" si="47"/>
        <v>0</v>
      </c>
    </row>
    <row r="53" ht="21.6" customHeight="1" spans="1:13">
      <c r="A53" s="159">
        <v>50</v>
      </c>
      <c r="B53" s="124"/>
      <c r="C53" s="159"/>
      <c r="D53" s="159"/>
      <c r="E53" s="159"/>
      <c r="F53" s="159"/>
      <c r="G53" s="159"/>
      <c r="H53" s="160">
        <f t="shared" si="42"/>
        <v>0</v>
      </c>
      <c r="I53" s="160">
        <f t="shared" si="43"/>
        <v>0</v>
      </c>
      <c r="J53" s="160">
        <f t="shared" si="44"/>
        <v>0</v>
      </c>
      <c r="K53" s="160">
        <f t="shared" si="45"/>
        <v>0</v>
      </c>
      <c r="L53" s="160">
        <f t="shared" si="46"/>
        <v>0</v>
      </c>
      <c r="M53" s="160">
        <f t="shared" si="47"/>
        <v>0</v>
      </c>
    </row>
    <row r="54" ht="21.6" customHeight="1" spans="1:13">
      <c r="A54" s="159"/>
      <c r="B54" s="124"/>
      <c r="C54" s="159"/>
      <c r="D54" s="159"/>
      <c r="E54" s="159"/>
      <c r="F54" s="159"/>
      <c r="G54" s="159"/>
      <c r="H54" s="160">
        <f t="shared" si="42"/>
        <v>0</v>
      </c>
      <c r="I54" s="160">
        <f t="shared" si="43"/>
        <v>0</v>
      </c>
      <c r="J54" s="160">
        <f t="shared" si="44"/>
        <v>0</v>
      </c>
      <c r="K54" s="160">
        <f t="shared" si="45"/>
        <v>0</v>
      </c>
      <c r="L54" s="160">
        <f t="shared" si="46"/>
        <v>0</v>
      </c>
      <c r="M54" s="160">
        <f t="shared" si="47"/>
        <v>0</v>
      </c>
    </row>
    <row r="55" ht="21.6" customHeight="1" spans="1:13">
      <c r="A55" s="159"/>
      <c r="B55" s="124"/>
      <c r="C55" s="159"/>
      <c r="D55" s="159"/>
      <c r="E55" s="159"/>
      <c r="F55" s="159"/>
      <c r="G55" s="159"/>
      <c r="H55" s="160">
        <f t="shared" si="42"/>
        <v>0</v>
      </c>
      <c r="I55" s="160">
        <f t="shared" si="43"/>
        <v>0</v>
      </c>
      <c r="J55" s="160">
        <f t="shared" si="44"/>
        <v>0</v>
      </c>
      <c r="K55" s="160">
        <f t="shared" si="45"/>
        <v>0</v>
      </c>
      <c r="L55" s="160">
        <f t="shared" si="46"/>
        <v>0</v>
      </c>
      <c r="M55" s="160">
        <f t="shared" si="47"/>
        <v>0</v>
      </c>
    </row>
    <row r="56" ht="21.6" customHeight="1" spans="1:13">
      <c r="A56" s="159"/>
      <c r="B56" s="124"/>
      <c r="C56" s="159"/>
      <c r="D56" s="159"/>
      <c r="E56" s="159"/>
      <c r="F56" s="159"/>
      <c r="G56" s="159"/>
      <c r="H56" s="160">
        <f t="shared" ref="H56" si="48">C56*G56</f>
        <v>0</v>
      </c>
      <c r="I56" s="160">
        <f t="shared" ref="I56" si="49">D56*G56</f>
        <v>0</v>
      </c>
      <c r="J56" s="160">
        <f t="shared" ref="J56" si="50">I56-H56</f>
        <v>0</v>
      </c>
      <c r="K56" s="160">
        <f t="shared" ref="K56" si="51">F56*G56</f>
        <v>0</v>
      </c>
      <c r="L56" s="160">
        <f t="shared" ref="L56" si="52">D56*G56</f>
        <v>0</v>
      </c>
      <c r="M56" s="160">
        <f t="shared" ref="M56" si="53">L56-K56</f>
        <v>0</v>
      </c>
    </row>
  </sheetData>
  <mergeCells count="1">
    <mergeCell ref="A2:M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9"/>
  <sheetViews>
    <sheetView topLeftCell="A118" workbookViewId="0">
      <selection activeCell="A113" sqref="A113:M113"/>
    </sheetView>
  </sheetViews>
  <sheetFormatPr defaultColWidth="9" defaultRowHeight="24.6"/>
  <cols>
    <col min="1" max="1" width="8.8" style="620"/>
    <col min="2" max="2" width="26.5" style="879" customWidth="1"/>
    <col min="3" max="3" width="14.8" style="620" customWidth="1"/>
    <col min="4" max="4" width="26.5" style="880" customWidth="1"/>
    <col min="5" max="6" width="26.5" style="620" customWidth="1"/>
    <col min="7" max="7" width="26.5" style="880" customWidth="1"/>
    <col min="8" max="12" width="26.5" style="620" customWidth="1"/>
    <col min="13" max="14" width="26.5" style="879" customWidth="1"/>
    <col min="15" max="16384" width="8.8" style="879"/>
  </cols>
  <sheetData>
    <row r="1" spans="1:13">
      <c r="A1" s="134" t="s">
        <v>92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4">
      <c r="A2" s="135" t="s">
        <v>93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>
      <c r="A3" s="135" t="s">
        <v>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4">
      <c r="A4" s="881" t="s">
        <v>95</v>
      </c>
      <c r="B4" s="881" t="s">
        <v>9</v>
      </c>
      <c r="C4" s="152" t="s">
        <v>96</v>
      </c>
      <c r="D4" s="882"/>
      <c r="E4" s="882"/>
      <c r="F4" s="882"/>
      <c r="G4" s="153"/>
      <c r="H4" s="152" t="s">
        <v>97</v>
      </c>
      <c r="I4" s="882"/>
      <c r="J4" s="882"/>
      <c r="K4" s="153"/>
      <c r="L4" s="886" t="s">
        <v>98</v>
      </c>
      <c r="M4" s="886" t="s">
        <v>99</v>
      </c>
      <c r="N4" s="881" t="s">
        <v>100</v>
      </c>
    </row>
    <row r="5" ht="87" customHeight="1" spans="1:14">
      <c r="A5" s="883"/>
      <c r="B5" s="883"/>
      <c r="C5" s="138" t="s">
        <v>101</v>
      </c>
      <c r="D5" s="142" t="s">
        <v>102</v>
      </c>
      <c r="E5" s="138" t="s">
        <v>103</v>
      </c>
      <c r="F5" s="138" t="s">
        <v>104</v>
      </c>
      <c r="G5" s="147" t="s">
        <v>98</v>
      </c>
      <c r="H5" s="141" t="s">
        <v>102</v>
      </c>
      <c r="I5" s="138" t="s">
        <v>103</v>
      </c>
      <c r="J5" s="138" t="s">
        <v>105</v>
      </c>
      <c r="K5" s="138" t="s">
        <v>106</v>
      </c>
      <c r="L5" s="934"/>
      <c r="M5" s="934"/>
      <c r="N5" s="883"/>
    </row>
    <row r="6" ht="60.6" customHeight="1" spans="1:14">
      <c r="A6" s="884">
        <v>1</v>
      </c>
      <c r="B6" s="885" t="s">
        <v>107</v>
      </c>
      <c r="C6" s="881">
        <v>87</v>
      </c>
      <c r="D6" s="885" t="s">
        <v>108</v>
      </c>
      <c r="E6" s="881">
        <v>13</v>
      </c>
      <c r="F6" s="881">
        <v>1</v>
      </c>
      <c r="G6" s="886">
        <v>11</v>
      </c>
      <c r="H6" s="887" t="s">
        <v>109</v>
      </c>
      <c r="I6" s="881">
        <v>7</v>
      </c>
      <c r="J6" s="881">
        <v>3</v>
      </c>
      <c r="K6" s="881">
        <v>10</v>
      </c>
      <c r="L6" s="881"/>
      <c r="M6" s="881"/>
      <c r="N6" s="935"/>
    </row>
    <row r="7" ht="60.6" customHeight="1" spans="1:14">
      <c r="A7" s="884">
        <v>2</v>
      </c>
      <c r="B7" s="888" t="s">
        <v>107</v>
      </c>
      <c r="C7" s="889">
        <v>87</v>
      </c>
      <c r="D7" s="890" t="s">
        <v>110</v>
      </c>
      <c r="E7" s="889">
        <v>8</v>
      </c>
      <c r="F7" s="889">
        <v>1</v>
      </c>
      <c r="G7" s="884">
        <v>7</v>
      </c>
      <c r="H7" s="884"/>
      <c r="I7" s="889"/>
      <c r="J7" s="889"/>
      <c r="K7" s="889"/>
      <c r="L7" s="889"/>
      <c r="M7" s="889"/>
      <c r="N7" s="884"/>
    </row>
    <row r="8" ht="60.6" customHeight="1" spans="1:14">
      <c r="A8" s="884">
        <v>3</v>
      </c>
      <c r="B8" s="888" t="s">
        <v>107</v>
      </c>
      <c r="C8" s="889">
        <v>87</v>
      </c>
      <c r="D8" s="890" t="s">
        <v>111</v>
      </c>
      <c r="E8" s="889">
        <v>14</v>
      </c>
      <c r="F8" s="889">
        <v>3</v>
      </c>
      <c r="G8" s="889">
        <v>11</v>
      </c>
      <c r="H8" s="889" t="s">
        <v>112</v>
      </c>
      <c r="I8" s="889">
        <v>2</v>
      </c>
      <c r="J8" s="889">
        <v>2</v>
      </c>
      <c r="K8" s="889">
        <v>4</v>
      </c>
      <c r="L8" s="889"/>
      <c r="M8" s="889"/>
      <c r="N8" s="884"/>
    </row>
    <row r="9" ht="27" customHeight="1" spans="1:14">
      <c r="A9" s="891"/>
      <c r="B9" s="891"/>
      <c r="C9" s="891"/>
      <c r="D9" s="892"/>
      <c r="E9" s="891"/>
      <c r="F9" s="891"/>
      <c r="G9" s="891"/>
      <c r="H9" s="891"/>
      <c r="I9" s="891"/>
      <c r="J9" s="891"/>
      <c r="K9" s="891"/>
      <c r="L9" s="891"/>
      <c r="M9" s="891"/>
      <c r="N9" s="891"/>
    </row>
    <row r="10" spans="1:14">
      <c r="A10" s="893" t="s">
        <v>113</v>
      </c>
      <c r="B10" s="894"/>
      <c r="C10" s="894"/>
      <c r="D10" s="895"/>
      <c r="E10" s="896">
        <f>SUM(E6:E8)</f>
        <v>35</v>
      </c>
      <c r="F10" s="896">
        <f>SUM(F6:F8)</f>
        <v>5</v>
      </c>
      <c r="G10" s="896"/>
      <c r="H10" s="897"/>
      <c r="I10" s="896">
        <f>SUM(I6:I8)</f>
        <v>9</v>
      </c>
      <c r="J10" s="896">
        <f>SUM(J6:J8)</f>
        <v>5</v>
      </c>
      <c r="K10" s="896">
        <f>SUM(K6:K8)</f>
        <v>14</v>
      </c>
      <c r="L10" s="896"/>
      <c r="M10" s="896"/>
      <c r="N10" s="936"/>
    </row>
    <row r="12" spans="1:13">
      <c r="A12" s="134" t="s">
        <v>114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</row>
    <row r="13" spans="1:13">
      <c r="A13" s="620" t="s">
        <v>93</v>
      </c>
      <c r="B13" s="620"/>
      <c r="D13" s="620"/>
      <c r="G13" s="620"/>
      <c r="M13" s="620"/>
    </row>
    <row r="14" spans="1:13">
      <c r="A14" s="620" t="s">
        <v>115</v>
      </c>
      <c r="B14" s="620"/>
      <c r="D14" s="620"/>
      <c r="G14" s="620"/>
      <c r="M14" s="620"/>
    </row>
    <row r="15" spans="1:13">
      <c r="A15" s="622" t="s">
        <v>95</v>
      </c>
      <c r="B15" s="622" t="s">
        <v>9</v>
      </c>
      <c r="C15" s="164" t="s">
        <v>96</v>
      </c>
      <c r="D15" s="624"/>
      <c r="E15" s="624"/>
      <c r="F15" s="165"/>
      <c r="G15" s="164" t="s">
        <v>97</v>
      </c>
      <c r="H15" s="624"/>
      <c r="I15" s="624"/>
      <c r="J15" s="165"/>
      <c r="K15" s="632" t="s">
        <v>98</v>
      </c>
      <c r="L15" s="632" t="s">
        <v>99</v>
      </c>
      <c r="M15" s="622" t="s">
        <v>100</v>
      </c>
    </row>
    <row r="16" ht="49.2" spans="1:13">
      <c r="A16" s="625"/>
      <c r="B16" s="625"/>
      <c r="C16" s="627" t="s">
        <v>116</v>
      </c>
      <c r="D16" s="159" t="s">
        <v>102</v>
      </c>
      <c r="E16" s="627" t="s">
        <v>103</v>
      </c>
      <c r="F16" s="627" t="s">
        <v>104</v>
      </c>
      <c r="G16" s="159" t="s">
        <v>102</v>
      </c>
      <c r="H16" s="627" t="s">
        <v>103</v>
      </c>
      <c r="I16" s="627" t="s">
        <v>105</v>
      </c>
      <c r="J16" s="627" t="s">
        <v>106</v>
      </c>
      <c r="K16" s="633"/>
      <c r="L16" s="633"/>
      <c r="M16" s="625"/>
    </row>
    <row r="17" ht="73.8" spans="1:13">
      <c r="A17" s="860">
        <v>1</v>
      </c>
      <c r="B17" s="126" t="s">
        <v>117</v>
      </c>
      <c r="C17" s="860">
        <v>96</v>
      </c>
      <c r="D17" s="898" t="s">
        <v>118</v>
      </c>
      <c r="E17" s="860">
        <v>96</v>
      </c>
      <c r="F17" s="899" t="s">
        <v>119</v>
      </c>
      <c r="G17" s="898" t="s">
        <v>120</v>
      </c>
      <c r="H17" s="860">
        <v>8</v>
      </c>
      <c r="I17" s="899" t="s">
        <v>121</v>
      </c>
      <c r="J17" s="860">
        <v>13</v>
      </c>
      <c r="K17" s="860">
        <v>91</v>
      </c>
      <c r="L17" s="860"/>
      <c r="M17" s="126"/>
    </row>
    <row r="18" spans="1:13">
      <c r="A18" s="622">
        <v>2</v>
      </c>
      <c r="B18" s="900" t="s">
        <v>122</v>
      </c>
      <c r="C18" s="622">
        <v>289</v>
      </c>
      <c r="D18" s="901" t="s">
        <v>123</v>
      </c>
      <c r="E18" s="622">
        <v>36</v>
      </c>
      <c r="F18" s="899" t="s">
        <v>124</v>
      </c>
      <c r="G18" s="902" t="s">
        <v>125</v>
      </c>
      <c r="H18" s="159">
        <v>8</v>
      </c>
      <c r="I18" s="159">
        <v>7</v>
      </c>
      <c r="J18" s="159">
        <v>15</v>
      </c>
      <c r="K18" s="622">
        <v>20</v>
      </c>
      <c r="L18" s="159"/>
      <c r="M18" s="937"/>
    </row>
    <row r="19" spans="1:13">
      <c r="A19" s="903"/>
      <c r="B19" s="904"/>
      <c r="C19" s="903"/>
      <c r="D19" s="905"/>
      <c r="E19" s="903"/>
      <c r="F19" s="161" t="s">
        <v>126</v>
      </c>
      <c r="G19" s="902" t="s">
        <v>127</v>
      </c>
      <c r="H19" s="159">
        <v>10</v>
      </c>
      <c r="I19" s="161" t="s">
        <v>128</v>
      </c>
      <c r="J19" s="159">
        <v>12</v>
      </c>
      <c r="K19" s="903"/>
      <c r="L19" s="159"/>
      <c r="M19" s="124"/>
    </row>
    <row r="20" spans="1:13">
      <c r="A20" s="903"/>
      <c r="B20" s="904"/>
      <c r="C20" s="903"/>
      <c r="D20" s="905"/>
      <c r="E20" s="903"/>
      <c r="F20" s="161" t="s">
        <v>126</v>
      </c>
      <c r="G20" s="902" t="s">
        <v>129</v>
      </c>
      <c r="H20" s="159">
        <v>10</v>
      </c>
      <c r="I20" s="161" t="s">
        <v>128</v>
      </c>
      <c r="J20" s="159">
        <v>12</v>
      </c>
      <c r="K20" s="903"/>
      <c r="L20" s="159"/>
      <c r="M20" s="124"/>
    </row>
    <row r="21" spans="1:13">
      <c r="A21" s="625"/>
      <c r="B21" s="906"/>
      <c r="C21" s="625"/>
      <c r="D21" s="907"/>
      <c r="E21" s="625"/>
      <c r="F21" s="161" t="s">
        <v>119</v>
      </c>
      <c r="G21" s="902" t="s">
        <v>130</v>
      </c>
      <c r="H21" s="159">
        <v>5</v>
      </c>
      <c r="I21" s="159">
        <v>5</v>
      </c>
      <c r="J21" s="159">
        <v>10</v>
      </c>
      <c r="K21" s="625"/>
      <c r="L21" s="159"/>
      <c r="M21" s="124"/>
    </row>
    <row r="22" spans="1:13">
      <c r="A22" s="622">
        <v>3</v>
      </c>
      <c r="B22" s="900" t="s">
        <v>131</v>
      </c>
      <c r="C22" s="622">
        <v>1592</v>
      </c>
      <c r="D22" s="908" t="s">
        <v>132</v>
      </c>
      <c r="E22" s="159">
        <v>49</v>
      </c>
      <c r="F22" s="161" t="s">
        <v>119</v>
      </c>
      <c r="G22" s="901" t="s">
        <v>123</v>
      </c>
      <c r="H22" s="622">
        <v>29</v>
      </c>
      <c r="I22" s="159">
        <v>5</v>
      </c>
      <c r="J22" s="622">
        <v>42</v>
      </c>
      <c r="K22" s="622">
        <v>1592</v>
      </c>
      <c r="L22" s="159"/>
      <c r="M22" s="124"/>
    </row>
    <row r="23" ht="49.2" spans="1:13">
      <c r="A23" s="625"/>
      <c r="B23" s="906"/>
      <c r="C23" s="625"/>
      <c r="D23" s="909" t="s">
        <v>133</v>
      </c>
      <c r="E23" s="910">
        <v>84</v>
      </c>
      <c r="F23" s="161" t="s">
        <v>134</v>
      </c>
      <c r="G23" s="907"/>
      <c r="H23" s="625"/>
      <c r="I23" s="159">
        <v>8</v>
      </c>
      <c r="J23" s="625"/>
      <c r="K23" s="625"/>
      <c r="L23" s="159"/>
      <c r="M23" s="124"/>
    </row>
    <row r="24" spans="1:13">
      <c r="A24" s="159"/>
      <c r="B24" s="124"/>
      <c r="C24" s="159"/>
      <c r="D24" s="911"/>
      <c r="E24" s="910"/>
      <c r="F24" s="161"/>
      <c r="G24" s="902"/>
      <c r="H24" s="159"/>
      <c r="I24" s="159"/>
      <c r="J24" s="159"/>
      <c r="K24" s="159"/>
      <c r="L24" s="159"/>
      <c r="M24" s="124"/>
    </row>
    <row r="25" spans="1:13">
      <c r="A25" s="159"/>
      <c r="B25" s="124"/>
      <c r="C25" s="159"/>
      <c r="D25" s="902"/>
      <c r="E25" s="159"/>
      <c r="F25" s="161"/>
      <c r="G25" s="902"/>
      <c r="H25" s="159"/>
      <c r="I25" s="159"/>
      <c r="J25" s="159"/>
      <c r="K25" s="159"/>
      <c r="L25" s="159"/>
      <c r="M25" s="124"/>
    </row>
    <row r="27" ht="21.6" customHeight="1" spans="1:13">
      <c r="A27" s="134" t="s">
        <v>135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</row>
    <row r="28" spans="1:13">
      <c r="A28" s="620" t="s">
        <v>93</v>
      </c>
      <c r="B28" s="620"/>
      <c r="D28" s="620"/>
      <c r="G28" s="620"/>
      <c r="M28" s="620"/>
    </row>
    <row r="29" spans="1:13">
      <c r="A29" s="620" t="s">
        <v>136</v>
      </c>
      <c r="B29" s="620"/>
      <c r="D29" s="620"/>
      <c r="G29" s="620"/>
      <c r="M29" s="620"/>
    </row>
    <row r="30" spans="1:13">
      <c r="A30" s="622" t="s">
        <v>95</v>
      </c>
      <c r="B30" s="622" t="s">
        <v>9</v>
      </c>
      <c r="C30" s="164" t="s">
        <v>96</v>
      </c>
      <c r="D30" s="624"/>
      <c r="E30" s="624"/>
      <c r="F30" s="165"/>
      <c r="G30" s="164" t="s">
        <v>97</v>
      </c>
      <c r="H30" s="624"/>
      <c r="I30" s="624"/>
      <c r="J30" s="165"/>
      <c r="K30" s="632" t="s">
        <v>98</v>
      </c>
      <c r="L30" s="632" t="s">
        <v>99</v>
      </c>
      <c r="M30" s="622" t="s">
        <v>100</v>
      </c>
    </row>
    <row r="31" ht="49.2" spans="1:13">
      <c r="A31" s="625"/>
      <c r="B31" s="625"/>
      <c r="C31" s="627" t="s">
        <v>116</v>
      </c>
      <c r="D31" s="159" t="s">
        <v>102</v>
      </c>
      <c r="E31" s="627" t="s">
        <v>103</v>
      </c>
      <c r="F31" s="627" t="s">
        <v>104</v>
      </c>
      <c r="G31" s="159" t="s">
        <v>102</v>
      </c>
      <c r="H31" s="627" t="s">
        <v>103</v>
      </c>
      <c r="I31" s="627" t="s">
        <v>105</v>
      </c>
      <c r="J31" s="627" t="s">
        <v>106</v>
      </c>
      <c r="K31" s="633"/>
      <c r="L31" s="633"/>
      <c r="M31" s="625"/>
    </row>
    <row r="32" spans="1:13">
      <c r="A32" s="159">
        <v>1</v>
      </c>
      <c r="B32" s="124" t="s">
        <v>131</v>
      </c>
      <c r="C32" s="159">
        <v>154</v>
      </c>
      <c r="D32" s="124" t="s">
        <v>137</v>
      </c>
      <c r="E32" s="159">
        <v>1</v>
      </c>
      <c r="F32" s="159">
        <v>-1</v>
      </c>
      <c r="G32" s="900" t="s">
        <v>138</v>
      </c>
      <c r="H32" s="622">
        <v>9</v>
      </c>
      <c r="I32" s="622">
        <v>2</v>
      </c>
      <c r="J32" s="622">
        <v>11</v>
      </c>
      <c r="K32" s="124"/>
      <c r="L32" s="159"/>
      <c r="M32" s="124"/>
    </row>
    <row r="33" spans="1:13">
      <c r="A33" s="159"/>
      <c r="B33" s="124"/>
      <c r="C33" s="159"/>
      <c r="D33" s="124" t="s">
        <v>139</v>
      </c>
      <c r="E33" s="159">
        <v>1</v>
      </c>
      <c r="F33" s="159">
        <v>-1</v>
      </c>
      <c r="G33" s="906"/>
      <c r="H33" s="625"/>
      <c r="I33" s="625"/>
      <c r="J33" s="625"/>
      <c r="K33" s="124"/>
      <c r="L33" s="159"/>
      <c r="M33" s="124"/>
    </row>
    <row r="34" spans="1:13">
      <c r="A34" s="159"/>
      <c r="B34" s="124"/>
      <c r="C34" s="159"/>
      <c r="D34" s="911" t="s">
        <v>140</v>
      </c>
      <c r="E34" s="159">
        <v>12</v>
      </c>
      <c r="F34" s="159">
        <v>-2</v>
      </c>
      <c r="G34" s="902" t="s">
        <v>141</v>
      </c>
      <c r="H34" s="159">
        <v>12</v>
      </c>
      <c r="I34" s="159">
        <v>2</v>
      </c>
      <c r="J34" s="159">
        <v>14</v>
      </c>
      <c r="K34" s="159"/>
      <c r="L34" s="159"/>
      <c r="M34" s="124"/>
    </row>
    <row r="35" ht="49.2" spans="1:13">
      <c r="A35" s="159">
        <v>2</v>
      </c>
      <c r="B35" s="124" t="s">
        <v>22</v>
      </c>
      <c r="C35" s="159">
        <v>49</v>
      </c>
      <c r="D35" s="909" t="s">
        <v>142</v>
      </c>
      <c r="E35" s="159">
        <v>12</v>
      </c>
      <c r="F35" s="159">
        <v>-6</v>
      </c>
      <c r="G35" s="902" t="s">
        <v>130</v>
      </c>
      <c r="H35" s="159">
        <v>4</v>
      </c>
      <c r="I35" s="159">
        <v>6</v>
      </c>
      <c r="J35" s="159">
        <v>10</v>
      </c>
      <c r="K35" s="159"/>
      <c r="L35" s="159"/>
      <c r="M35" s="124"/>
    </row>
    <row r="38" ht="21.6" customHeight="1" spans="1:13">
      <c r="A38" s="134" t="s">
        <v>143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</row>
    <row r="39" ht="21" spans="1:13">
      <c r="A39" s="216" t="s">
        <v>93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</row>
    <row r="40" ht="21" spans="1:13">
      <c r="A40" s="216" t="s">
        <v>144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</row>
    <row r="41" ht="21" spans="1:13">
      <c r="A41" s="217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ht="21" spans="1:13">
      <c r="A42" s="912" t="s">
        <v>95</v>
      </c>
      <c r="B42" s="912" t="s">
        <v>9</v>
      </c>
      <c r="C42" s="230" t="s">
        <v>96</v>
      </c>
      <c r="D42" s="913"/>
      <c r="E42" s="913"/>
      <c r="F42" s="231"/>
      <c r="G42" s="230" t="s">
        <v>97</v>
      </c>
      <c r="H42" s="913"/>
      <c r="I42" s="913"/>
      <c r="J42" s="231"/>
      <c r="K42" s="938" t="s">
        <v>98</v>
      </c>
      <c r="L42" s="938" t="s">
        <v>99</v>
      </c>
      <c r="M42" s="912" t="s">
        <v>100</v>
      </c>
    </row>
    <row r="43" ht="42" spans="1:13">
      <c r="A43" s="914"/>
      <c r="B43" s="914"/>
      <c r="C43" s="218" t="s">
        <v>116</v>
      </c>
      <c r="D43" s="915" t="s">
        <v>102</v>
      </c>
      <c r="E43" s="218" t="s">
        <v>103</v>
      </c>
      <c r="F43" s="218" t="s">
        <v>104</v>
      </c>
      <c r="G43" s="915" t="s">
        <v>102</v>
      </c>
      <c r="H43" s="218" t="s">
        <v>103</v>
      </c>
      <c r="I43" s="218" t="s">
        <v>145</v>
      </c>
      <c r="J43" s="218" t="s">
        <v>106</v>
      </c>
      <c r="K43" s="939"/>
      <c r="L43" s="939"/>
      <c r="M43" s="914"/>
    </row>
    <row r="44" ht="21" spans="1:13">
      <c r="A44" s="303">
        <v>1</v>
      </c>
      <c r="B44" s="303" t="s">
        <v>22</v>
      </c>
      <c r="C44" s="457">
        <v>56</v>
      </c>
      <c r="D44" s="300" t="s">
        <v>130</v>
      </c>
      <c r="E44" s="457">
        <v>3</v>
      </c>
      <c r="F44" s="916" t="s">
        <v>146</v>
      </c>
      <c r="G44" s="300" t="s">
        <v>147</v>
      </c>
      <c r="H44" s="457">
        <v>1</v>
      </c>
      <c r="I44" s="457">
        <v>1</v>
      </c>
      <c r="J44" s="457">
        <v>2</v>
      </c>
      <c r="K44" s="617">
        <v>56</v>
      </c>
      <c r="L44" s="617"/>
      <c r="M44" s="303"/>
    </row>
    <row r="45" ht="21" spans="1:13">
      <c r="A45" s="917">
        <v>2</v>
      </c>
      <c r="B45" s="918" t="s">
        <v>148</v>
      </c>
      <c r="C45" s="917">
        <v>8</v>
      </c>
      <c r="D45" s="919" t="s">
        <v>149</v>
      </c>
      <c r="E45" s="918">
        <v>3</v>
      </c>
      <c r="F45" s="983" t="s">
        <v>146</v>
      </c>
      <c r="G45" s="921" t="s">
        <v>150</v>
      </c>
      <c r="H45" s="918">
        <v>2</v>
      </c>
      <c r="I45" s="918">
        <v>1</v>
      </c>
      <c r="J45" s="918">
        <v>3</v>
      </c>
      <c r="K45" s="940">
        <v>8</v>
      </c>
      <c r="L45" s="941"/>
      <c r="M45" s="942"/>
    </row>
    <row r="46" ht="21" spans="1:13">
      <c r="A46" s="922" t="s">
        <v>113</v>
      </c>
      <c r="B46" s="923"/>
      <c r="C46" s="923"/>
      <c r="D46" s="924"/>
      <c r="E46" s="925">
        <f>SUM(E39:E45)</f>
        <v>6</v>
      </c>
      <c r="F46" s="984" t="s">
        <v>126</v>
      </c>
      <c r="G46" s="925"/>
      <c r="H46" s="925">
        <f>SUM(H39:H45)</f>
        <v>3</v>
      </c>
      <c r="I46" s="925">
        <f>SUM(I39:I45)</f>
        <v>2</v>
      </c>
      <c r="J46" s="925">
        <f>SUM(J39:J45)</f>
        <v>5</v>
      </c>
      <c r="K46" s="925">
        <f>SUM(K39:K45)</f>
        <v>64</v>
      </c>
      <c r="L46" s="925"/>
      <c r="M46" s="925"/>
    </row>
    <row r="48" s="1" customFormat="1" ht="21.6" customHeight="1" spans="1:13">
      <c r="A48" s="51" t="s">
        <v>151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="1" customFormat="1" ht="21" spans="1:13">
      <c r="A49" s="926" t="s">
        <v>93</v>
      </c>
      <c r="B49" s="926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</row>
    <row r="50" s="1" customFormat="1" ht="21" spans="1:13">
      <c r="A50" s="926" t="s">
        <v>152</v>
      </c>
      <c r="B50" s="926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</row>
    <row r="51" s="1" customFormat="1" ht="21" spans="1:13">
      <c r="A51" s="521" t="s">
        <v>95</v>
      </c>
      <c r="B51" s="521" t="s">
        <v>9</v>
      </c>
      <c r="C51" s="751" t="s">
        <v>96</v>
      </c>
      <c r="D51" s="752"/>
      <c r="E51" s="752"/>
      <c r="F51" s="927"/>
      <c r="G51" s="751" t="s">
        <v>97</v>
      </c>
      <c r="H51" s="752"/>
      <c r="I51" s="752"/>
      <c r="J51" s="752"/>
      <c r="K51" s="927"/>
      <c r="L51" s="585" t="s">
        <v>99</v>
      </c>
      <c r="M51" s="521" t="s">
        <v>100</v>
      </c>
    </row>
    <row r="52" s="1" customFormat="1" ht="42" spans="1:13">
      <c r="A52" s="536"/>
      <c r="B52" s="536"/>
      <c r="C52" s="353" t="s">
        <v>116</v>
      </c>
      <c r="D52" s="338" t="s">
        <v>102</v>
      </c>
      <c r="E52" s="353" t="s">
        <v>103</v>
      </c>
      <c r="F52" s="353" t="s">
        <v>104</v>
      </c>
      <c r="G52" s="338" t="s">
        <v>9</v>
      </c>
      <c r="H52" s="338" t="s">
        <v>102</v>
      </c>
      <c r="I52" s="353" t="s">
        <v>103</v>
      </c>
      <c r="J52" s="353" t="s">
        <v>105</v>
      </c>
      <c r="K52" s="353" t="s">
        <v>106</v>
      </c>
      <c r="L52" s="943"/>
      <c r="M52" s="536"/>
    </row>
    <row r="53" s="1" customFormat="1" ht="21" spans="1:13">
      <c r="A53" s="521">
        <v>1</v>
      </c>
      <c r="B53" s="513" t="s">
        <v>153</v>
      </c>
      <c r="C53" s="521">
        <v>7</v>
      </c>
      <c r="D53" s="513" t="s">
        <v>154</v>
      </c>
      <c r="E53" s="521">
        <v>7</v>
      </c>
      <c r="F53" s="521">
        <v>7</v>
      </c>
      <c r="G53" s="339" t="s">
        <v>58</v>
      </c>
      <c r="H53" s="351" t="s">
        <v>150</v>
      </c>
      <c r="I53" s="338">
        <v>0</v>
      </c>
      <c r="J53" s="358">
        <v>3</v>
      </c>
      <c r="K53" s="338">
        <v>3</v>
      </c>
      <c r="L53" s="338"/>
      <c r="M53" s="351"/>
    </row>
    <row r="54" s="1" customFormat="1" ht="21" spans="1:13">
      <c r="A54" s="536"/>
      <c r="B54" s="928" t="s">
        <v>155</v>
      </c>
      <c r="C54" s="536"/>
      <c r="D54" s="928" t="s">
        <v>156</v>
      </c>
      <c r="E54" s="536"/>
      <c r="F54" s="536"/>
      <c r="G54" s="339" t="s">
        <v>52</v>
      </c>
      <c r="H54" s="351" t="s">
        <v>150</v>
      </c>
      <c r="I54" s="338">
        <v>0</v>
      </c>
      <c r="J54" s="358">
        <v>4</v>
      </c>
      <c r="K54" s="338">
        <v>4</v>
      </c>
      <c r="L54" s="338"/>
      <c r="M54" s="351"/>
    </row>
    <row r="55" s="1" customFormat="1" ht="21" spans="1:13">
      <c r="A55" s="521">
        <v>2</v>
      </c>
      <c r="B55" s="513" t="s">
        <v>157</v>
      </c>
      <c r="C55" s="521">
        <v>9</v>
      </c>
      <c r="D55" s="513" t="s">
        <v>158</v>
      </c>
      <c r="E55" s="521">
        <v>9</v>
      </c>
      <c r="F55" s="521">
        <v>9</v>
      </c>
      <c r="G55" s="339" t="s">
        <v>59</v>
      </c>
      <c r="H55" s="339" t="s">
        <v>159</v>
      </c>
      <c r="I55" s="338">
        <v>0</v>
      </c>
      <c r="J55" s="358">
        <v>2</v>
      </c>
      <c r="K55" s="338">
        <v>2</v>
      </c>
      <c r="L55" s="338"/>
      <c r="M55" s="351"/>
    </row>
    <row r="56" s="1" customFormat="1" ht="21" spans="1:13">
      <c r="A56" s="929"/>
      <c r="B56" s="930" t="s">
        <v>160</v>
      </c>
      <c r="C56" s="929"/>
      <c r="D56" s="931" t="s">
        <v>161</v>
      </c>
      <c r="E56" s="929"/>
      <c r="F56" s="929"/>
      <c r="G56" s="522" t="s">
        <v>53</v>
      </c>
      <c r="H56" s="522" t="s">
        <v>159</v>
      </c>
      <c r="I56" s="521">
        <v>0</v>
      </c>
      <c r="J56" s="944">
        <v>4</v>
      </c>
      <c r="K56" s="521">
        <v>4</v>
      </c>
      <c r="L56" s="521"/>
      <c r="M56" s="513"/>
    </row>
    <row r="57" s="1" customFormat="1" ht="21" spans="1:13">
      <c r="A57" s="536"/>
      <c r="B57" s="928"/>
      <c r="C57" s="536"/>
      <c r="D57" s="932"/>
      <c r="E57" s="536"/>
      <c r="F57" s="536"/>
      <c r="G57" s="522" t="s">
        <v>49</v>
      </c>
      <c r="H57" s="523" t="s">
        <v>162</v>
      </c>
      <c r="I57" s="521">
        <v>0</v>
      </c>
      <c r="J57" s="944">
        <v>3</v>
      </c>
      <c r="K57" s="521">
        <v>8</v>
      </c>
      <c r="L57" s="521"/>
      <c r="M57" s="513"/>
    </row>
    <row r="58" s="1" customFormat="1" ht="21" spans="1:13">
      <c r="A58" s="521">
        <v>3</v>
      </c>
      <c r="B58" s="513" t="s">
        <v>163</v>
      </c>
      <c r="C58" s="521">
        <v>35</v>
      </c>
      <c r="D58" s="513" t="s">
        <v>158</v>
      </c>
      <c r="E58" s="521">
        <v>35</v>
      </c>
      <c r="F58" s="521">
        <v>33</v>
      </c>
      <c r="G58" s="339" t="s">
        <v>49</v>
      </c>
      <c r="H58" s="530"/>
      <c r="I58" s="536"/>
      <c r="J58" s="338">
        <v>5</v>
      </c>
      <c r="K58" s="536"/>
      <c r="L58" s="338"/>
      <c r="M58" s="351"/>
    </row>
    <row r="59" s="1" customFormat="1" ht="21" spans="1:13">
      <c r="A59" s="929"/>
      <c r="B59" s="930"/>
      <c r="C59" s="929"/>
      <c r="D59" s="933" t="s">
        <v>161</v>
      </c>
      <c r="E59" s="929"/>
      <c r="F59" s="929"/>
      <c r="G59" s="339" t="s">
        <v>49</v>
      </c>
      <c r="H59" s="339" t="s">
        <v>154</v>
      </c>
      <c r="I59" s="338">
        <v>0</v>
      </c>
      <c r="J59" s="358">
        <v>1</v>
      </c>
      <c r="K59" s="338">
        <v>1</v>
      </c>
      <c r="L59" s="338"/>
      <c r="M59" s="351"/>
    </row>
    <row r="60" s="1" customFormat="1" ht="42" spans="1:13">
      <c r="A60" s="929"/>
      <c r="B60" s="930"/>
      <c r="C60" s="929"/>
      <c r="D60" s="931"/>
      <c r="E60" s="929"/>
      <c r="F60" s="929"/>
      <c r="G60" s="344" t="s">
        <v>164</v>
      </c>
      <c r="H60" s="356" t="s">
        <v>162</v>
      </c>
      <c r="I60" s="338">
        <v>0</v>
      </c>
      <c r="J60" s="338">
        <v>1</v>
      </c>
      <c r="K60" s="338">
        <v>1</v>
      </c>
      <c r="L60" s="338"/>
      <c r="M60" s="351"/>
    </row>
    <row r="61" s="1" customFormat="1" ht="21" spans="1:13">
      <c r="A61" s="929"/>
      <c r="B61" s="930"/>
      <c r="C61" s="929"/>
      <c r="D61" s="931"/>
      <c r="E61" s="929"/>
      <c r="F61" s="929"/>
      <c r="G61" s="339" t="s">
        <v>165</v>
      </c>
      <c r="H61" s="339" t="s">
        <v>154</v>
      </c>
      <c r="I61" s="338">
        <v>0</v>
      </c>
      <c r="J61" s="338">
        <v>1</v>
      </c>
      <c r="K61" s="338">
        <v>1</v>
      </c>
      <c r="L61" s="338"/>
      <c r="M61" s="351"/>
    </row>
    <row r="62" s="1" customFormat="1" ht="21" spans="1:13">
      <c r="A62" s="929"/>
      <c r="B62" s="930"/>
      <c r="C62" s="929"/>
      <c r="D62" s="930"/>
      <c r="E62" s="929"/>
      <c r="F62" s="929"/>
      <c r="G62" s="339" t="s">
        <v>54</v>
      </c>
      <c r="H62" s="339" t="s">
        <v>154</v>
      </c>
      <c r="I62" s="338">
        <v>0</v>
      </c>
      <c r="J62" s="338">
        <v>2</v>
      </c>
      <c r="K62" s="338">
        <v>2</v>
      </c>
      <c r="L62" s="338"/>
      <c r="M62" s="351"/>
    </row>
    <row r="63" s="1" customFormat="1" ht="21" spans="1:13">
      <c r="A63" s="929"/>
      <c r="B63" s="930"/>
      <c r="C63" s="929"/>
      <c r="D63" s="931"/>
      <c r="E63" s="929"/>
      <c r="F63" s="929"/>
      <c r="G63" s="339" t="s">
        <v>58</v>
      </c>
      <c r="H63" s="351" t="s">
        <v>149</v>
      </c>
      <c r="I63" s="338">
        <v>0</v>
      </c>
      <c r="J63" s="338">
        <v>3</v>
      </c>
      <c r="K63" s="338">
        <v>3</v>
      </c>
      <c r="L63" s="338"/>
      <c r="M63" s="351"/>
    </row>
    <row r="64" s="1" customFormat="1" ht="21" spans="1:13">
      <c r="A64" s="929"/>
      <c r="B64" s="930"/>
      <c r="C64" s="929"/>
      <c r="D64" s="931"/>
      <c r="E64" s="929"/>
      <c r="F64" s="929"/>
      <c r="G64" s="24" t="s">
        <v>58</v>
      </c>
      <c r="H64" s="368" t="s">
        <v>110</v>
      </c>
      <c r="I64" s="338">
        <v>0</v>
      </c>
      <c r="J64" s="338">
        <v>1</v>
      </c>
      <c r="K64" s="338">
        <v>1</v>
      </c>
      <c r="L64" s="338"/>
      <c r="M64" s="351"/>
    </row>
    <row r="65" s="1" customFormat="1" ht="21" spans="1:13">
      <c r="A65" s="929"/>
      <c r="B65" s="930"/>
      <c r="C65" s="929"/>
      <c r="D65" s="931"/>
      <c r="E65" s="929"/>
      <c r="F65" s="929"/>
      <c r="G65" s="339" t="s">
        <v>52</v>
      </c>
      <c r="H65" s="351" t="s">
        <v>149</v>
      </c>
      <c r="I65" s="338">
        <v>0</v>
      </c>
      <c r="J65" s="338">
        <v>7</v>
      </c>
      <c r="K65" s="338">
        <v>7</v>
      </c>
      <c r="L65" s="338"/>
      <c r="M65" s="351"/>
    </row>
    <row r="66" s="1" customFormat="1" ht="21" spans="1:13">
      <c r="A66" s="929"/>
      <c r="B66" s="930"/>
      <c r="C66" s="929"/>
      <c r="D66" s="931"/>
      <c r="E66" s="929"/>
      <c r="F66" s="929"/>
      <c r="G66" s="339" t="s">
        <v>52</v>
      </c>
      <c r="H66" s="368" t="s">
        <v>110</v>
      </c>
      <c r="I66" s="338">
        <v>0</v>
      </c>
      <c r="J66" s="338">
        <v>1</v>
      </c>
      <c r="K66" s="338">
        <v>1</v>
      </c>
      <c r="L66" s="338"/>
      <c r="M66" s="351"/>
    </row>
    <row r="67" s="1" customFormat="1" ht="21" spans="1:13">
      <c r="A67" s="929"/>
      <c r="B67" s="930"/>
      <c r="C67" s="929"/>
      <c r="D67" s="931"/>
      <c r="E67" s="929"/>
      <c r="F67" s="929"/>
      <c r="G67" s="339" t="s">
        <v>61</v>
      </c>
      <c r="H67" s="339" t="s">
        <v>166</v>
      </c>
      <c r="I67" s="338">
        <v>0</v>
      </c>
      <c r="J67" s="338">
        <v>3</v>
      </c>
      <c r="K67" s="338">
        <v>3</v>
      </c>
      <c r="L67" s="338"/>
      <c r="M67" s="351"/>
    </row>
    <row r="68" s="1" customFormat="1" ht="21" spans="1:13">
      <c r="A68" s="929"/>
      <c r="B68" s="930"/>
      <c r="C68" s="929"/>
      <c r="D68" s="931"/>
      <c r="E68" s="929"/>
      <c r="F68" s="929"/>
      <c r="G68" s="522" t="s">
        <v>90</v>
      </c>
      <c r="H68" s="339" t="s">
        <v>166</v>
      </c>
      <c r="I68" s="960">
        <v>0</v>
      </c>
      <c r="J68" s="960">
        <v>3</v>
      </c>
      <c r="K68" s="960">
        <v>3</v>
      </c>
      <c r="L68" s="338"/>
      <c r="M68" s="351"/>
    </row>
    <row r="69" s="1" customFormat="1" ht="21" spans="1:13">
      <c r="A69" s="929"/>
      <c r="B69" s="930"/>
      <c r="C69" s="929"/>
      <c r="D69" s="930"/>
      <c r="E69" s="929"/>
      <c r="F69" s="929"/>
      <c r="G69" s="339" t="s">
        <v>90</v>
      </c>
      <c r="H69" s="339" t="s">
        <v>154</v>
      </c>
      <c r="I69" s="338">
        <v>5</v>
      </c>
      <c r="J69" s="338">
        <v>4</v>
      </c>
      <c r="K69" s="338">
        <v>9</v>
      </c>
      <c r="L69" s="338"/>
      <c r="M69" s="351"/>
    </row>
    <row r="70" s="1" customFormat="1" ht="21" spans="1:13">
      <c r="A70" s="536"/>
      <c r="B70" s="928"/>
      <c r="C70" s="536"/>
      <c r="D70" s="928"/>
      <c r="E70" s="536"/>
      <c r="F70" s="536"/>
      <c r="G70" s="339" t="s">
        <v>60</v>
      </c>
      <c r="H70" s="339" t="s">
        <v>154</v>
      </c>
      <c r="I70" s="338">
        <v>1</v>
      </c>
      <c r="J70" s="338">
        <v>1</v>
      </c>
      <c r="K70" s="338">
        <v>2</v>
      </c>
      <c r="L70" s="338"/>
      <c r="M70" s="351"/>
    </row>
    <row r="71" s="1" customFormat="1" ht="21" spans="1:12">
      <c r="A71" s="48"/>
      <c r="C71" s="48"/>
      <c r="D71" s="945"/>
      <c r="E71" s="48"/>
      <c r="F71" s="48"/>
      <c r="G71" s="945"/>
      <c r="H71" s="48"/>
      <c r="I71" s="48"/>
      <c r="J71" s="48"/>
      <c r="K71" s="48"/>
      <c r="L71" s="48"/>
    </row>
    <row r="73" ht="21" spans="1:13">
      <c r="A73" s="51" t="s">
        <v>167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</row>
    <row r="75" s="136" customFormat="1" spans="1:13">
      <c r="A75" s="135" t="s">
        <v>93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</row>
    <row r="76" s="136" customFormat="1" spans="1:13">
      <c r="A76" s="135" t="s">
        <v>168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</row>
    <row r="77" s="136" customFormat="1" spans="1:13">
      <c r="A77" s="881" t="s">
        <v>95</v>
      </c>
      <c r="B77" s="881" t="s">
        <v>9</v>
      </c>
      <c r="C77" s="152" t="s">
        <v>96</v>
      </c>
      <c r="D77" s="882"/>
      <c r="E77" s="882"/>
      <c r="F77" s="153"/>
      <c r="G77" s="152" t="s">
        <v>97</v>
      </c>
      <c r="H77" s="882"/>
      <c r="I77" s="882"/>
      <c r="J77" s="153"/>
      <c r="K77" s="886" t="s">
        <v>98</v>
      </c>
      <c r="L77" s="886" t="s">
        <v>99</v>
      </c>
      <c r="M77" s="881" t="s">
        <v>100</v>
      </c>
    </row>
    <row r="78" s="136" customFormat="1" ht="49.2" spans="1:13">
      <c r="A78" s="883"/>
      <c r="B78" s="883"/>
      <c r="C78" s="138" t="s">
        <v>116</v>
      </c>
      <c r="D78" s="141" t="s">
        <v>102</v>
      </c>
      <c r="E78" s="138" t="s">
        <v>103</v>
      </c>
      <c r="F78" s="138" t="s">
        <v>104</v>
      </c>
      <c r="G78" s="141" t="s">
        <v>102</v>
      </c>
      <c r="H78" s="138" t="s">
        <v>103</v>
      </c>
      <c r="I78" s="138" t="s">
        <v>105</v>
      </c>
      <c r="J78" s="138" t="s">
        <v>106</v>
      </c>
      <c r="K78" s="934"/>
      <c r="L78" s="934"/>
      <c r="M78" s="883"/>
    </row>
    <row r="79" s="136" customFormat="1" ht="49.2" spans="1:13">
      <c r="A79" s="946">
        <v>1</v>
      </c>
      <c r="B79" s="947" t="s">
        <v>131</v>
      </c>
      <c r="C79" s="946">
        <v>95</v>
      </c>
      <c r="D79" s="948" t="s">
        <v>169</v>
      </c>
      <c r="E79" s="949">
        <v>18</v>
      </c>
      <c r="F79" s="949">
        <v>3</v>
      </c>
      <c r="G79" s="950" t="s">
        <v>139</v>
      </c>
      <c r="H79" s="949">
        <v>0</v>
      </c>
      <c r="I79" s="949">
        <v>5</v>
      </c>
      <c r="J79" s="949">
        <v>5</v>
      </c>
      <c r="K79" s="949"/>
      <c r="L79" s="949"/>
      <c r="M79" s="961"/>
    </row>
    <row r="80" s="136" customFormat="1" ht="49.2" spans="1:13">
      <c r="A80" s="951"/>
      <c r="B80" s="952"/>
      <c r="C80" s="951"/>
      <c r="D80" s="953" t="s">
        <v>170</v>
      </c>
      <c r="E80" s="141">
        <v>68</v>
      </c>
      <c r="F80" s="141">
        <v>2</v>
      </c>
      <c r="G80" s="954"/>
      <c r="H80" s="141"/>
      <c r="I80" s="141"/>
      <c r="J80" s="141"/>
      <c r="K80" s="141"/>
      <c r="L80" s="141"/>
      <c r="M80" s="142"/>
    </row>
    <row r="81" s="136" customFormat="1" ht="49.2" spans="1:13">
      <c r="A81" s="141">
        <v>2</v>
      </c>
      <c r="B81" s="142" t="s">
        <v>171</v>
      </c>
      <c r="C81" s="141">
        <v>2</v>
      </c>
      <c r="D81" s="948" t="s">
        <v>169</v>
      </c>
      <c r="E81" s="141">
        <v>2</v>
      </c>
      <c r="F81" s="141">
        <v>2</v>
      </c>
      <c r="G81" s="190" t="s">
        <v>139</v>
      </c>
      <c r="H81" s="141">
        <v>0</v>
      </c>
      <c r="I81" s="141">
        <v>2</v>
      </c>
      <c r="J81" s="141">
        <v>2</v>
      </c>
      <c r="K81" s="141"/>
      <c r="L81" s="141"/>
      <c r="M81" s="142"/>
    </row>
    <row r="82" s="136" customFormat="1" spans="1:13">
      <c r="A82" s="141"/>
      <c r="B82" s="142"/>
      <c r="C82" s="141"/>
      <c r="D82" s="190"/>
      <c r="E82" s="141"/>
      <c r="F82" s="141"/>
      <c r="G82" s="190"/>
      <c r="H82" s="141"/>
      <c r="I82" s="141"/>
      <c r="J82" s="141"/>
      <c r="K82" s="141"/>
      <c r="L82" s="141"/>
      <c r="M82" s="142"/>
    </row>
    <row r="85" ht="21" spans="1:13">
      <c r="A85" s="51" t="s">
        <v>172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</row>
    <row r="86" spans="1:13">
      <c r="A86" s="155" t="s">
        <v>93</v>
      </c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</row>
    <row r="87" spans="1:13">
      <c r="A87" s="155" t="s">
        <v>173</v>
      </c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</row>
    <row r="88" spans="1:13">
      <c r="A88" s="265" t="s">
        <v>95</v>
      </c>
      <c r="B88" s="265" t="s">
        <v>9</v>
      </c>
      <c r="C88" s="266" t="s">
        <v>96</v>
      </c>
      <c r="D88" s="267"/>
      <c r="E88" s="267"/>
      <c r="F88" s="268"/>
      <c r="G88" s="266" t="s">
        <v>97</v>
      </c>
      <c r="H88" s="267"/>
      <c r="I88" s="267"/>
      <c r="J88" s="268"/>
      <c r="K88" s="288" t="s">
        <v>98</v>
      </c>
      <c r="L88" s="288" t="s">
        <v>99</v>
      </c>
      <c r="M88" s="265" t="s">
        <v>100</v>
      </c>
    </row>
    <row r="89" ht="49.2" spans="1:13">
      <c r="A89" s="269"/>
      <c r="B89" s="269"/>
      <c r="C89" s="156" t="s">
        <v>116</v>
      </c>
      <c r="D89" s="271" t="s">
        <v>102</v>
      </c>
      <c r="E89" s="156" t="s">
        <v>103</v>
      </c>
      <c r="F89" s="156" t="s">
        <v>104</v>
      </c>
      <c r="G89" s="271" t="s">
        <v>102</v>
      </c>
      <c r="H89" s="156" t="s">
        <v>103</v>
      </c>
      <c r="I89" s="156" t="s">
        <v>105</v>
      </c>
      <c r="J89" s="156" t="s">
        <v>106</v>
      </c>
      <c r="K89" s="289"/>
      <c r="L89" s="289"/>
      <c r="M89" s="269"/>
    </row>
    <row r="90" ht="30" spans="1:13">
      <c r="A90" s="381">
        <v>1</v>
      </c>
      <c r="B90" s="381" t="s">
        <v>131</v>
      </c>
      <c r="C90" s="381">
        <v>500</v>
      </c>
      <c r="D90" s="539" t="s">
        <v>174</v>
      </c>
      <c r="E90" s="381">
        <v>78</v>
      </c>
      <c r="F90" s="379">
        <v>2</v>
      </c>
      <c r="G90" s="332" t="s">
        <v>175</v>
      </c>
      <c r="H90" s="381">
        <v>16</v>
      </c>
      <c r="I90" s="173">
        <v>6</v>
      </c>
      <c r="J90" s="173">
        <f>+H90+I90</f>
        <v>22</v>
      </c>
      <c r="K90" s="381">
        <f>C90-11</f>
        <v>489</v>
      </c>
      <c r="L90" s="962"/>
      <c r="M90" s="963"/>
    </row>
    <row r="91" ht="30" spans="1:13">
      <c r="A91" s="541"/>
      <c r="B91" s="541"/>
      <c r="C91" s="541"/>
      <c r="D91" s="332" t="s">
        <v>176</v>
      </c>
      <c r="E91" s="173">
        <v>97</v>
      </c>
      <c r="F91" s="379">
        <v>8</v>
      </c>
      <c r="G91" s="332" t="s">
        <v>141</v>
      </c>
      <c r="H91" s="173">
        <v>56</v>
      </c>
      <c r="I91" s="173">
        <v>5</v>
      </c>
      <c r="J91" s="173">
        <f>+H91+I91</f>
        <v>61</v>
      </c>
      <c r="K91" s="541"/>
      <c r="L91" s="962"/>
      <c r="M91" s="963"/>
    </row>
    <row r="92" ht="42" spans="1:13">
      <c r="A92" s="383"/>
      <c r="B92" s="383"/>
      <c r="C92" s="383"/>
      <c r="D92" s="955" t="s">
        <v>177</v>
      </c>
      <c r="E92" s="67">
        <v>20</v>
      </c>
      <c r="F92" s="99">
        <v>1</v>
      </c>
      <c r="G92" s="332"/>
      <c r="H92" s="173"/>
      <c r="I92" s="173"/>
      <c r="J92" s="173"/>
      <c r="K92" s="383"/>
      <c r="L92" s="962"/>
      <c r="M92" s="963"/>
    </row>
    <row r="94" ht="21" spans="1:13">
      <c r="A94" s="51" t="s">
        <v>178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</row>
    <row r="95" spans="1:13">
      <c r="A95" s="135" t="s">
        <v>93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</row>
    <row r="96" spans="1:13">
      <c r="A96" s="135" t="s">
        <v>179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</row>
    <row r="97" spans="1:13">
      <c r="A97" s="881" t="s">
        <v>95</v>
      </c>
      <c r="B97" s="886" t="s">
        <v>9</v>
      </c>
      <c r="C97" s="152" t="s">
        <v>96</v>
      </c>
      <c r="D97" s="882"/>
      <c r="E97" s="882"/>
      <c r="F97" s="153"/>
      <c r="G97" s="152" t="s">
        <v>97</v>
      </c>
      <c r="H97" s="882"/>
      <c r="I97" s="882"/>
      <c r="J97" s="153"/>
      <c r="K97" s="886" t="s">
        <v>98</v>
      </c>
      <c r="L97" s="886" t="s">
        <v>99</v>
      </c>
      <c r="M97" s="881" t="s">
        <v>100</v>
      </c>
    </row>
    <row r="98" ht="49.2" spans="1:13">
      <c r="A98" s="883"/>
      <c r="B98" s="934"/>
      <c r="C98" s="138" t="s">
        <v>116</v>
      </c>
      <c r="D98" s="138" t="s">
        <v>102</v>
      </c>
      <c r="E98" s="138" t="s">
        <v>103</v>
      </c>
      <c r="F98" s="138" t="s">
        <v>104</v>
      </c>
      <c r="G98" s="138" t="s">
        <v>102</v>
      </c>
      <c r="H98" s="138" t="s">
        <v>103</v>
      </c>
      <c r="I98" s="138" t="s">
        <v>105</v>
      </c>
      <c r="J98" s="138" t="s">
        <v>106</v>
      </c>
      <c r="K98" s="934"/>
      <c r="L98" s="934"/>
      <c r="M98" s="883"/>
    </row>
    <row r="99" spans="1:13">
      <c r="A99" s="141">
        <v>1</v>
      </c>
      <c r="B99" s="147" t="s">
        <v>90</v>
      </c>
      <c r="C99" s="141">
        <v>20</v>
      </c>
      <c r="D99" s="953" t="s">
        <v>154</v>
      </c>
      <c r="E99" s="141">
        <v>15</v>
      </c>
      <c r="F99" s="141">
        <v>-1</v>
      </c>
      <c r="G99" s="953" t="s">
        <v>166</v>
      </c>
      <c r="H99" s="141">
        <v>2</v>
      </c>
      <c r="I99" s="141">
        <v>1</v>
      </c>
      <c r="J99" s="141">
        <v>3</v>
      </c>
      <c r="K99" s="141">
        <v>20</v>
      </c>
      <c r="L99" s="141"/>
      <c r="M99" s="142"/>
    </row>
    <row r="100" spans="1:13">
      <c r="A100" s="141">
        <v>2</v>
      </c>
      <c r="B100" s="147" t="s">
        <v>52</v>
      </c>
      <c r="C100" s="141">
        <v>23</v>
      </c>
      <c r="D100" s="953" t="s">
        <v>110</v>
      </c>
      <c r="E100" s="141">
        <v>9</v>
      </c>
      <c r="F100" s="141">
        <v>-6</v>
      </c>
      <c r="G100" s="953" t="s">
        <v>149</v>
      </c>
      <c r="H100" s="141">
        <v>9</v>
      </c>
      <c r="I100" s="141">
        <v>6</v>
      </c>
      <c r="J100" s="141">
        <v>15</v>
      </c>
      <c r="K100" s="141">
        <v>23</v>
      </c>
      <c r="L100" s="141"/>
      <c r="M100" s="142"/>
    </row>
    <row r="101" ht="73.8" spans="1:13">
      <c r="A101" s="884">
        <v>3</v>
      </c>
      <c r="B101" s="888" t="s">
        <v>22</v>
      </c>
      <c r="C101" s="884">
        <v>93</v>
      </c>
      <c r="D101" s="956" t="s">
        <v>180</v>
      </c>
      <c r="E101" s="884">
        <v>16</v>
      </c>
      <c r="F101" s="884">
        <v>12</v>
      </c>
      <c r="G101" s="957" t="s">
        <v>181</v>
      </c>
      <c r="H101" s="141">
        <v>11</v>
      </c>
      <c r="I101" s="141">
        <v>7</v>
      </c>
      <c r="J101" s="141">
        <v>18</v>
      </c>
      <c r="K101" s="141">
        <v>93</v>
      </c>
      <c r="L101" s="141"/>
      <c r="M101" s="142"/>
    </row>
    <row r="102" spans="1:13">
      <c r="A102" s="884"/>
      <c r="B102" s="888"/>
      <c r="C102" s="884"/>
      <c r="D102" s="956"/>
      <c r="E102" s="884"/>
      <c r="F102" s="884"/>
      <c r="G102" s="953" t="s">
        <v>182</v>
      </c>
      <c r="H102" s="141">
        <v>6</v>
      </c>
      <c r="I102" s="141">
        <v>2</v>
      </c>
      <c r="J102" s="141">
        <v>8</v>
      </c>
      <c r="K102" s="141"/>
      <c r="L102" s="141"/>
      <c r="M102" s="142"/>
    </row>
    <row r="103" spans="1:13">
      <c r="A103" s="884"/>
      <c r="B103" s="888"/>
      <c r="C103" s="884"/>
      <c r="D103" s="956"/>
      <c r="E103" s="884"/>
      <c r="F103" s="884"/>
      <c r="G103" s="953" t="s">
        <v>127</v>
      </c>
      <c r="H103" s="141">
        <v>3</v>
      </c>
      <c r="I103" s="141">
        <v>2</v>
      </c>
      <c r="J103" s="141">
        <v>5</v>
      </c>
      <c r="K103" s="141"/>
      <c r="L103" s="141"/>
      <c r="M103" s="142"/>
    </row>
    <row r="104" spans="1:13">
      <c r="A104" s="883"/>
      <c r="B104" s="958"/>
      <c r="C104" s="883"/>
      <c r="D104" s="957"/>
      <c r="E104" s="883"/>
      <c r="F104" s="883"/>
      <c r="G104" s="953" t="s">
        <v>147</v>
      </c>
      <c r="H104" s="141">
        <v>2</v>
      </c>
      <c r="I104" s="141">
        <v>1</v>
      </c>
      <c r="J104" s="141">
        <v>3</v>
      </c>
      <c r="K104" s="141"/>
      <c r="L104" s="141"/>
      <c r="M104" s="142"/>
    </row>
    <row r="105" ht="49.2" spans="1:13">
      <c r="A105" s="884">
        <v>4</v>
      </c>
      <c r="B105" s="885" t="s">
        <v>25</v>
      </c>
      <c r="C105" s="881">
        <v>376</v>
      </c>
      <c r="D105" s="957" t="s">
        <v>133</v>
      </c>
      <c r="E105" s="884">
        <v>26</v>
      </c>
      <c r="F105" s="141">
        <v>-1</v>
      </c>
      <c r="G105" s="953" t="s">
        <v>183</v>
      </c>
      <c r="H105" s="141">
        <v>24</v>
      </c>
      <c r="I105" s="141">
        <v>1</v>
      </c>
      <c r="J105" s="141">
        <v>25</v>
      </c>
      <c r="K105" s="141">
        <v>376</v>
      </c>
      <c r="L105" s="141"/>
      <c r="M105" s="142"/>
    </row>
    <row r="106" ht="49.2" spans="1:13">
      <c r="A106" s="884"/>
      <c r="B106" s="958"/>
      <c r="C106" s="883"/>
      <c r="D106" s="953" t="s">
        <v>140</v>
      </c>
      <c r="E106" s="141">
        <v>12</v>
      </c>
      <c r="F106" s="141">
        <v>-1</v>
      </c>
      <c r="G106" s="953" t="s">
        <v>184</v>
      </c>
      <c r="H106" s="141">
        <v>12</v>
      </c>
      <c r="I106" s="141">
        <v>1</v>
      </c>
      <c r="J106" s="141">
        <v>13</v>
      </c>
      <c r="K106" s="141"/>
      <c r="L106" s="141"/>
      <c r="M106" s="142"/>
    </row>
    <row r="107" ht="73.8" spans="1:13">
      <c r="A107" s="884">
        <v>5</v>
      </c>
      <c r="B107" s="885" t="s">
        <v>39</v>
      </c>
      <c r="C107" s="881">
        <v>29</v>
      </c>
      <c r="D107" s="887" t="s">
        <v>185</v>
      </c>
      <c r="E107" s="881">
        <v>7</v>
      </c>
      <c r="F107" s="141">
        <v>-1</v>
      </c>
      <c r="G107" s="887" t="s">
        <v>186</v>
      </c>
      <c r="H107" s="141">
        <v>0</v>
      </c>
      <c r="I107" s="141">
        <v>1</v>
      </c>
      <c r="J107" s="141">
        <v>1</v>
      </c>
      <c r="K107" s="141">
        <v>29</v>
      </c>
      <c r="L107" s="141"/>
      <c r="M107" s="142"/>
    </row>
    <row r="108" spans="1:13">
      <c r="A108" s="152" t="s">
        <v>113</v>
      </c>
      <c r="B108" s="882"/>
      <c r="C108" s="882"/>
      <c r="D108" s="153"/>
      <c r="E108" s="141">
        <f>SUM(E99:E107)</f>
        <v>85</v>
      </c>
      <c r="F108" s="141">
        <f>SUM(F99:F107)</f>
        <v>2</v>
      </c>
      <c r="G108" s="953"/>
      <c r="H108" s="141">
        <f>SUM(H99:H107)</f>
        <v>69</v>
      </c>
      <c r="I108" s="141">
        <f t="shared" ref="I108:K108" si="0">SUM(I99:I107)</f>
        <v>22</v>
      </c>
      <c r="J108" s="141">
        <f t="shared" si="0"/>
        <v>91</v>
      </c>
      <c r="K108" s="141">
        <f t="shared" si="0"/>
        <v>541</v>
      </c>
      <c r="L108" s="141"/>
      <c r="M108" s="142"/>
    </row>
    <row r="111" s="1" customFormat="1" ht="21" spans="1:13">
      <c r="A111" s="959" t="s">
        <v>187</v>
      </c>
      <c r="B111" s="959"/>
      <c r="C111" s="959"/>
      <c r="D111" s="959"/>
      <c r="E111" s="959"/>
      <c r="F111" s="959"/>
      <c r="G111" s="959"/>
      <c r="H111" s="959"/>
      <c r="I111" s="959"/>
      <c r="J111" s="959"/>
      <c r="K111" s="959"/>
      <c r="L111" s="959"/>
      <c r="M111" s="959"/>
    </row>
    <row r="112" s="1" customFormat="1" ht="21" spans="1:12">
      <c r="A112" s="48"/>
      <c r="C112" s="48"/>
      <c r="D112" s="945"/>
      <c r="E112" s="48"/>
      <c r="F112" s="48"/>
      <c r="G112" s="945"/>
      <c r="H112" s="48"/>
      <c r="I112" s="48"/>
      <c r="J112" s="48"/>
      <c r="K112" s="48"/>
      <c r="L112" s="48"/>
    </row>
    <row r="113" s="1" customFormat="1" ht="21" spans="1:13">
      <c r="A113" s="216" t="s">
        <v>93</v>
      </c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</row>
    <row r="114" s="1" customFormat="1" ht="21" spans="1:13">
      <c r="A114" s="216" t="s">
        <v>188</v>
      </c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</row>
    <row r="115" s="1" customFormat="1" ht="21" spans="1:13">
      <c r="A115" s="217"/>
      <c r="B115" s="217"/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</row>
    <row r="116" s="1" customFormat="1" ht="21" spans="1:13">
      <c r="A116" s="912" t="s">
        <v>95</v>
      </c>
      <c r="B116" s="912" t="s">
        <v>9</v>
      </c>
      <c r="C116" s="230" t="s">
        <v>96</v>
      </c>
      <c r="D116" s="913"/>
      <c r="E116" s="913"/>
      <c r="F116" s="231"/>
      <c r="G116" s="230" t="s">
        <v>97</v>
      </c>
      <c r="H116" s="913"/>
      <c r="I116" s="913"/>
      <c r="J116" s="231"/>
      <c r="K116" s="938" t="s">
        <v>98</v>
      </c>
      <c r="L116" s="938" t="s">
        <v>99</v>
      </c>
      <c r="M116" s="912" t="s">
        <v>100</v>
      </c>
    </row>
    <row r="117" s="1" customFormat="1" ht="42" spans="1:13">
      <c r="A117" s="914"/>
      <c r="B117" s="914"/>
      <c r="C117" s="218" t="s">
        <v>116</v>
      </c>
      <c r="D117" s="915" t="s">
        <v>102</v>
      </c>
      <c r="E117" s="218" t="s">
        <v>103</v>
      </c>
      <c r="F117" s="218" t="s">
        <v>104</v>
      </c>
      <c r="G117" s="915" t="s">
        <v>102</v>
      </c>
      <c r="H117" s="218" t="s">
        <v>103</v>
      </c>
      <c r="I117" s="218" t="s">
        <v>145</v>
      </c>
      <c r="J117" s="218" t="s">
        <v>106</v>
      </c>
      <c r="K117" s="939"/>
      <c r="L117" s="939"/>
      <c r="M117" s="914"/>
    </row>
    <row r="118" s="1" customFormat="1" ht="63" spans="1:13">
      <c r="A118" s="917">
        <v>1</v>
      </c>
      <c r="B118" s="918" t="s">
        <v>189</v>
      </c>
      <c r="C118" s="917">
        <v>6</v>
      </c>
      <c r="D118" s="919" t="s">
        <v>120</v>
      </c>
      <c r="E118" s="918">
        <v>6</v>
      </c>
      <c r="F118" s="985" t="s">
        <v>190</v>
      </c>
      <c r="G118" s="921" t="s">
        <v>118</v>
      </c>
      <c r="H118" s="918">
        <v>16</v>
      </c>
      <c r="I118" s="918">
        <v>4</v>
      </c>
      <c r="J118" s="918">
        <v>20</v>
      </c>
      <c r="K118" s="940">
        <f>J118</f>
        <v>20</v>
      </c>
      <c r="L118" s="941"/>
      <c r="M118" s="942"/>
    </row>
    <row r="119" s="1" customFormat="1" ht="21" spans="1:13">
      <c r="A119" s="922" t="s">
        <v>113</v>
      </c>
      <c r="B119" s="923"/>
      <c r="C119" s="923"/>
      <c r="D119" s="924"/>
      <c r="E119" s="925">
        <f>SUM(E113:E118)</f>
        <v>6</v>
      </c>
      <c r="F119" s="984" t="s">
        <v>190</v>
      </c>
      <c r="G119" s="925"/>
      <c r="H119" s="925">
        <f>SUM(H113:H118)</f>
        <v>16</v>
      </c>
      <c r="I119" s="925">
        <f>SUM(I113:I118)</f>
        <v>4</v>
      </c>
      <c r="J119" s="925">
        <f>SUM(J113:J118)</f>
        <v>20</v>
      </c>
      <c r="K119" s="925">
        <f>SUM(K113:K118)</f>
        <v>20</v>
      </c>
      <c r="L119" s="925"/>
      <c r="M119" s="925"/>
    </row>
  </sheetData>
  <mergeCells count="125">
    <mergeCell ref="A1:M1"/>
    <mergeCell ref="A2:N2"/>
    <mergeCell ref="A3:N3"/>
    <mergeCell ref="C4:G4"/>
    <mergeCell ref="H4:K4"/>
    <mergeCell ref="A10:D10"/>
    <mergeCell ref="A12:M12"/>
    <mergeCell ref="A13:M13"/>
    <mergeCell ref="A14:M14"/>
    <mergeCell ref="C15:F15"/>
    <mergeCell ref="G15:J15"/>
    <mergeCell ref="A27:M27"/>
    <mergeCell ref="A28:M28"/>
    <mergeCell ref="A29:M29"/>
    <mergeCell ref="C30:F30"/>
    <mergeCell ref="G30:J30"/>
    <mergeCell ref="A38:M38"/>
    <mergeCell ref="A39:M39"/>
    <mergeCell ref="A40:M40"/>
    <mergeCell ref="C42:F42"/>
    <mergeCell ref="G42:J42"/>
    <mergeCell ref="A46:D46"/>
    <mergeCell ref="A48:M48"/>
    <mergeCell ref="A49:M49"/>
    <mergeCell ref="A50:M50"/>
    <mergeCell ref="C51:F51"/>
    <mergeCell ref="G51:K51"/>
    <mergeCell ref="A73:M73"/>
    <mergeCell ref="A75:M75"/>
    <mergeCell ref="A76:M76"/>
    <mergeCell ref="C77:F77"/>
    <mergeCell ref="G77:J77"/>
    <mergeCell ref="A85:M85"/>
    <mergeCell ref="A86:M86"/>
    <mergeCell ref="A87:M87"/>
    <mergeCell ref="C88:F88"/>
    <mergeCell ref="G88:J88"/>
    <mergeCell ref="A94:M94"/>
    <mergeCell ref="A95:M95"/>
    <mergeCell ref="A96:M96"/>
    <mergeCell ref="C97:F97"/>
    <mergeCell ref="G97:J97"/>
    <mergeCell ref="A108:D108"/>
    <mergeCell ref="A111:M111"/>
    <mergeCell ref="A113:M113"/>
    <mergeCell ref="A114:M114"/>
    <mergeCell ref="C116:F116"/>
    <mergeCell ref="G116:J116"/>
    <mergeCell ref="A119:D119"/>
    <mergeCell ref="A4:A5"/>
    <mergeCell ref="A15:A16"/>
    <mergeCell ref="A18:A21"/>
    <mergeCell ref="A22:A23"/>
    <mergeCell ref="A30:A31"/>
    <mergeCell ref="A42:A43"/>
    <mergeCell ref="A51:A52"/>
    <mergeCell ref="A77:A78"/>
    <mergeCell ref="A79:A80"/>
    <mergeCell ref="A88:A89"/>
    <mergeCell ref="A90:A92"/>
    <mergeCell ref="A97:A98"/>
    <mergeCell ref="A116:A117"/>
    <mergeCell ref="B4:B5"/>
    <mergeCell ref="B15:B16"/>
    <mergeCell ref="B18:B21"/>
    <mergeCell ref="B22:B23"/>
    <mergeCell ref="B30:B31"/>
    <mergeCell ref="B42:B43"/>
    <mergeCell ref="B51:B52"/>
    <mergeCell ref="B77:B78"/>
    <mergeCell ref="B79:B80"/>
    <mergeCell ref="B88:B89"/>
    <mergeCell ref="B90:B92"/>
    <mergeCell ref="B97:B98"/>
    <mergeCell ref="B116:B117"/>
    <mergeCell ref="C18:C21"/>
    <mergeCell ref="C22:C23"/>
    <mergeCell ref="C79:C80"/>
    <mergeCell ref="C90:C92"/>
    <mergeCell ref="D18:D21"/>
    <mergeCell ref="E18:E21"/>
    <mergeCell ref="E55:E57"/>
    <mergeCell ref="E58:E70"/>
    <mergeCell ref="F55:F57"/>
    <mergeCell ref="F58:F70"/>
    <mergeCell ref="G22:G23"/>
    <mergeCell ref="G32:G33"/>
    <mergeCell ref="G79:G80"/>
    <mergeCell ref="H22:H23"/>
    <mergeCell ref="H32:H33"/>
    <mergeCell ref="H57:H58"/>
    <mergeCell ref="I32:I33"/>
    <mergeCell ref="I57:I58"/>
    <mergeCell ref="J22:J23"/>
    <mergeCell ref="J32:J33"/>
    <mergeCell ref="K15:K16"/>
    <mergeCell ref="K18:K21"/>
    <mergeCell ref="K22:K23"/>
    <mergeCell ref="K30:K31"/>
    <mergeCell ref="K42:K43"/>
    <mergeCell ref="K57:K58"/>
    <mergeCell ref="K77:K78"/>
    <mergeCell ref="K88:K89"/>
    <mergeCell ref="K90:K92"/>
    <mergeCell ref="K97:K98"/>
    <mergeCell ref="K116:K117"/>
    <mergeCell ref="L4:L5"/>
    <mergeCell ref="L15:L16"/>
    <mergeCell ref="L30:L31"/>
    <mergeCell ref="L42:L43"/>
    <mergeCell ref="L51:L52"/>
    <mergeCell ref="L77:L78"/>
    <mergeCell ref="L88:L89"/>
    <mergeCell ref="L97:L98"/>
    <mergeCell ref="L116:L117"/>
    <mergeCell ref="M4:M5"/>
    <mergeCell ref="M15:M16"/>
    <mergeCell ref="M30:M31"/>
    <mergeCell ref="M42:M43"/>
    <mergeCell ref="M51:M52"/>
    <mergeCell ref="M77:M78"/>
    <mergeCell ref="M88:M89"/>
    <mergeCell ref="M97:M98"/>
    <mergeCell ref="M116:M117"/>
    <mergeCell ref="N4:N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8"/>
  <sheetViews>
    <sheetView topLeftCell="A798" workbookViewId="0">
      <selection activeCell="G812" sqref="G812"/>
    </sheetView>
  </sheetViews>
  <sheetFormatPr defaultColWidth="9" defaultRowHeight="21"/>
  <cols>
    <col min="1" max="1" width="8.8" style="3"/>
    <col min="2" max="2" width="25.9" style="3" customWidth="1"/>
    <col min="3" max="3" width="28.6" style="3" customWidth="1"/>
    <col min="4" max="4" width="27.3" style="76" customWidth="1"/>
    <col min="5" max="6" width="8.8" style="76"/>
    <col min="7" max="7" width="18.1" style="3" customWidth="1"/>
    <col min="8" max="8" width="31.4" style="3" customWidth="1"/>
    <col min="9" max="9" width="30.9" style="3" customWidth="1"/>
    <col min="10" max="12" width="8.8" style="3"/>
    <col min="13" max="13" width="34.5" style="3" customWidth="1"/>
    <col min="14" max="16384" width="8.8" style="3"/>
  </cols>
  <sheetData>
    <row r="1" spans="1:13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A2" s="637" t="s">
        <v>191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</row>
    <row r="3" spans="1:13">
      <c r="A3" s="638" t="s">
        <v>192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13">
      <c r="A4" s="639" t="s">
        <v>193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</row>
    <row r="5" spans="1:13">
      <c r="A5" s="640" t="s">
        <v>8</v>
      </c>
      <c r="B5" s="641" t="s">
        <v>96</v>
      </c>
      <c r="C5" s="642"/>
      <c r="D5" s="642"/>
      <c r="E5" s="642"/>
      <c r="F5" s="643"/>
      <c r="G5" s="641" t="s">
        <v>97</v>
      </c>
      <c r="H5" s="642"/>
      <c r="I5" s="642"/>
      <c r="J5" s="642"/>
      <c r="K5" s="643"/>
      <c r="L5" s="681" t="s">
        <v>99</v>
      </c>
      <c r="M5" s="671" t="s">
        <v>100</v>
      </c>
    </row>
    <row r="6" ht="84" spans="1:13">
      <c r="A6" s="644"/>
      <c r="B6" s="645" t="s">
        <v>194</v>
      </c>
      <c r="C6" s="618" t="s">
        <v>195</v>
      </c>
      <c r="D6" s="645" t="s">
        <v>116</v>
      </c>
      <c r="E6" s="645" t="s">
        <v>104</v>
      </c>
      <c r="F6" s="645" t="s">
        <v>196</v>
      </c>
      <c r="G6" s="645" t="s">
        <v>194</v>
      </c>
      <c r="H6" s="618" t="s">
        <v>195</v>
      </c>
      <c r="I6" s="645" t="s">
        <v>103</v>
      </c>
      <c r="J6" s="645" t="s">
        <v>145</v>
      </c>
      <c r="K6" s="645" t="s">
        <v>106</v>
      </c>
      <c r="L6" s="682"/>
      <c r="M6" s="672"/>
    </row>
    <row r="7" spans="1:13">
      <c r="A7" s="646">
        <v>1</v>
      </c>
      <c r="B7" s="647" t="s">
        <v>19</v>
      </c>
      <c r="C7" s="648" t="s">
        <v>197</v>
      </c>
      <c r="D7" s="646">
        <v>4</v>
      </c>
      <c r="E7" s="637">
        <v>1</v>
      </c>
      <c r="F7" s="646">
        <v>3</v>
      </c>
      <c r="G7" s="648" t="s">
        <v>19</v>
      </c>
      <c r="H7" s="648" t="s">
        <v>198</v>
      </c>
      <c r="I7" s="646">
        <v>3</v>
      </c>
      <c r="J7" s="646">
        <v>1</v>
      </c>
      <c r="K7" s="646">
        <v>4</v>
      </c>
      <c r="L7" s="646"/>
      <c r="M7" s="647"/>
    </row>
    <row r="8" spans="1:13">
      <c r="A8" s="646">
        <v>2</v>
      </c>
      <c r="B8" s="647" t="s">
        <v>19</v>
      </c>
      <c r="C8" s="648" t="s">
        <v>199</v>
      </c>
      <c r="D8" s="646">
        <v>8</v>
      </c>
      <c r="E8" s="646">
        <v>1</v>
      </c>
      <c r="F8" s="646">
        <v>7</v>
      </c>
      <c r="G8" s="648" t="s">
        <v>19</v>
      </c>
      <c r="H8" s="648" t="s">
        <v>200</v>
      </c>
      <c r="I8" s="646">
        <v>3</v>
      </c>
      <c r="J8" s="646">
        <v>1</v>
      </c>
      <c r="K8" s="646">
        <v>4</v>
      </c>
      <c r="L8" s="646"/>
      <c r="M8" s="647"/>
    </row>
    <row r="9" spans="1:13">
      <c r="A9" s="649"/>
      <c r="B9" s="650"/>
      <c r="C9" s="651"/>
      <c r="D9" s="646"/>
      <c r="E9" s="646"/>
      <c r="F9" s="646"/>
      <c r="G9" s="648"/>
      <c r="H9" s="648"/>
      <c r="I9" s="646"/>
      <c r="J9" s="646"/>
      <c r="K9" s="646"/>
      <c r="L9" s="646"/>
      <c r="M9" s="647"/>
    </row>
    <row r="10" spans="1:13">
      <c r="A10" s="649" t="s">
        <v>113</v>
      </c>
      <c r="B10" s="652"/>
      <c r="C10" s="653"/>
      <c r="D10" s="646">
        <f>SUM(D7:D8)</f>
        <v>12</v>
      </c>
      <c r="E10" s="646">
        <f>SUM(E7:E8)</f>
        <v>2</v>
      </c>
      <c r="F10" s="646">
        <f>SUM(F7:F8)</f>
        <v>10</v>
      </c>
      <c r="G10" s="648"/>
      <c r="H10" s="648"/>
      <c r="I10" s="646">
        <f>SUM(I7:I8)</f>
        <v>6</v>
      </c>
      <c r="J10" s="646">
        <f>SUM(J7:J8)</f>
        <v>2</v>
      </c>
      <c r="K10" s="646">
        <f>SUM(K7:K8)</f>
        <v>8</v>
      </c>
      <c r="L10" s="646"/>
      <c r="M10" s="647"/>
    </row>
    <row r="11" spans="1:13">
      <c r="A11" s="654"/>
      <c r="B11" s="654"/>
      <c r="C11" s="654"/>
      <c r="D11" s="637"/>
      <c r="E11" s="654"/>
      <c r="F11" s="654"/>
      <c r="G11" s="654"/>
      <c r="H11" s="654"/>
      <c r="I11" s="654"/>
      <c r="J11" s="654"/>
      <c r="K11" s="654"/>
      <c r="L11" s="654"/>
      <c r="M11" s="654"/>
    </row>
    <row r="12" spans="1:13">
      <c r="A12" s="654"/>
      <c r="B12" s="654"/>
      <c r="C12" s="654"/>
      <c r="D12" s="637"/>
      <c r="E12" s="654"/>
      <c r="F12" s="654"/>
      <c r="G12" s="654"/>
      <c r="H12" s="654"/>
      <c r="I12" s="654"/>
      <c r="J12" s="654"/>
      <c r="K12" s="654"/>
      <c r="L12" s="654"/>
      <c r="M12" s="654"/>
    </row>
    <row r="13" spans="1:13">
      <c r="A13" s="637" t="s">
        <v>191</v>
      </c>
      <c r="B13" s="637"/>
      <c r="C13" s="637"/>
      <c r="D13" s="637"/>
      <c r="E13" s="637"/>
      <c r="F13" s="637"/>
      <c r="G13" s="637"/>
      <c r="H13" s="637"/>
      <c r="I13" s="637"/>
      <c r="J13" s="637"/>
      <c r="K13" s="637"/>
      <c r="L13" s="637"/>
      <c r="M13" s="637"/>
    </row>
    <row r="14" spans="1:13">
      <c r="A14" s="638" t="s">
        <v>192</v>
      </c>
      <c r="B14" s="638"/>
      <c r="C14" s="638"/>
      <c r="D14" s="638"/>
      <c r="E14" s="638"/>
      <c r="F14" s="638"/>
      <c r="G14" s="638"/>
      <c r="H14" s="638"/>
      <c r="I14" s="638"/>
      <c r="J14" s="638"/>
      <c r="K14" s="638"/>
      <c r="L14" s="638"/>
      <c r="M14" s="638"/>
    </row>
    <row r="15" spans="1:13">
      <c r="A15" s="639" t="s">
        <v>201</v>
      </c>
      <c r="B15" s="639"/>
      <c r="C15" s="639"/>
      <c r="D15" s="639"/>
      <c r="E15" s="639"/>
      <c r="F15" s="639"/>
      <c r="G15" s="639"/>
      <c r="H15" s="639"/>
      <c r="I15" s="639"/>
      <c r="J15" s="639"/>
      <c r="K15" s="639"/>
      <c r="L15" s="639"/>
      <c r="M15" s="639"/>
    </row>
    <row r="16" spans="1:13">
      <c r="A16" s="640" t="s">
        <v>8</v>
      </c>
      <c r="B16" s="641" t="s">
        <v>96</v>
      </c>
      <c r="C16" s="642"/>
      <c r="D16" s="642"/>
      <c r="E16" s="642"/>
      <c r="F16" s="643"/>
      <c r="G16" s="641" t="s">
        <v>97</v>
      </c>
      <c r="H16" s="642"/>
      <c r="I16" s="642"/>
      <c r="J16" s="642"/>
      <c r="K16" s="643"/>
      <c r="L16" s="681" t="s">
        <v>99</v>
      </c>
      <c r="M16" s="671" t="s">
        <v>100</v>
      </c>
    </row>
    <row r="17" ht="84" spans="1:13">
      <c r="A17" s="644"/>
      <c r="B17" s="645" t="s">
        <v>194</v>
      </c>
      <c r="C17" s="618" t="s">
        <v>195</v>
      </c>
      <c r="D17" s="645" t="s">
        <v>116</v>
      </c>
      <c r="E17" s="645" t="s">
        <v>104</v>
      </c>
      <c r="F17" s="645" t="s">
        <v>196</v>
      </c>
      <c r="G17" s="645" t="s">
        <v>194</v>
      </c>
      <c r="H17" s="618" t="s">
        <v>195</v>
      </c>
      <c r="I17" s="645" t="s">
        <v>103</v>
      </c>
      <c r="J17" s="645" t="s">
        <v>145</v>
      </c>
      <c r="K17" s="645" t="s">
        <v>106</v>
      </c>
      <c r="L17" s="682"/>
      <c r="M17" s="672"/>
    </row>
    <row r="18" spans="1:13">
      <c r="A18" s="646">
        <v>1</v>
      </c>
      <c r="B18" s="647" t="s">
        <v>19</v>
      </c>
      <c r="C18" s="648" t="s">
        <v>197</v>
      </c>
      <c r="D18" s="646">
        <v>3</v>
      </c>
      <c r="E18" s="637">
        <v>2</v>
      </c>
      <c r="F18" s="646">
        <v>1</v>
      </c>
      <c r="G18" s="655" t="s">
        <v>19</v>
      </c>
      <c r="H18" s="655" t="s">
        <v>202</v>
      </c>
      <c r="I18" s="340">
        <v>8</v>
      </c>
      <c r="J18" s="340">
        <v>3</v>
      </c>
      <c r="K18" s="340">
        <v>11</v>
      </c>
      <c r="L18" s="683"/>
      <c r="M18" s="684"/>
    </row>
    <row r="19" spans="1:13">
      <c r="A19" s="646">
        <v>2</v>
      </c>
      <c r="B19" s="647" t="s">
        <v>19</v>
      </c>
      <c r="C19" s="648" t="s">
        <v>203</v>
      </c>
      <c r="D19" s="646">
        <v>4</v>
      </c>
      <c r="E19" s="646">
        <v>1</v>
      </c>
      <c r="F19" s="646">
        <v>3</v>
      </c>
      <c r="G19" s="655"/>
      <c r="H19" s="655"/>
      <c r="I19" s="340"/>
      <c r="J19" s="340"/>
      <c r="K19" s="340"/>
      <c r="L19" s="685"/>
      <c r="M19" s="686"/>
    </row>
    <row r="20" spans="1:13">
      <c r="A20" s="646">
        <v>3</v>
      </c>
      <c r="B20" s="647" t="s">
        <v>19</v>
      </c>
      <c r="C20" s="648" t="s">
        <v>204</v>
      </c>
      <c r="D20" s="646">
        <v>7</v>
      </c>
      <c r="E20" s="646">
        <v>1</v>
      </c>
      <c r="F20" s="646">
        <v>6</v>
      </c>
      <c r="G20" s="648" t="s">
        <v>205</v>
      </c>
      <c r="H20" s="648" t="s">
        <v>206</v>
      </c>
      <c r="I20" s="646">
        <v>9</v>
      </c>
      <c r="J20" s="646">
        <v>1</v>
      </c>
      <c r="K20" s="646">
        <v>10</v>
      </c>
      <c r="L20" s="646"/>
      <c r="M20" s="647"/>
    </row>
    <row r="21" spans="1:13">
      <c r="A21" s="646">
        <v>4</v>
      </c>
      <c r="B21" s="647" t="s">
        <v>19</v>
      </c>
      <c r="C21" s="648" t="s">
        <v>207</v>
      </c>
      <c r="D21" s="646">
        <v>7</v>
      </c>
      <c r="E21" s="646">
        <v>1</v>
      </c>
      <c r="F21" s="646">
        <v>6</v>
      </c>
      <c r="G21" s="648" t="s">
        <v>19</v>
      </c>
      <c r="H21" s="648" t="s">
        <v>208</v>
      </c>
      <c r="I21" s="646">
        <v>5</v>
      </c>
      <c r="J21" s="646">
        <v>1</v>
      </c>
      <c r="K21" s="646">
        <v>6</v>
      </c>
      <c r="L21" s="646"/>
      <c r="M21" s="647"/>
    </row>
    <row r="22" spans="1:13">
      <c r="A22" s="646">
        <v>5</v>
      </c>
      <c r="B22" s="647" t="s">
        <v>19</v>
      </c>
      <c r="C22" s="648" t="s">
        <v>209</v>
      </c>
      <c r="D22" s="646">
        <v>14</v>
      </c>
      <c r="E22" s="646">
        <v>3</v>
      </c>
      <c r="F22" s="646">
        <v>11</v>
      </c>
      <c r="G22" s="648" t="s">
        <v>210</v>
      </c>
      <c r="H22" s="648" t="s">
        <v>211</v>
      </c>
      <c r="I22" s="646">
        <v>27</v>
      </c>
      <c r="J22" s="646">
        <v>3</v>
      </c>
      <c r="K22" s="646">
        <v>30</v>
      </c>
      <c r="L22" s="646"/>
      <c r="M22" s="647"/>
    </row>
    <row r="23" spans="1:13">
      <c r="A23" s="646">
        <v>6</v>
      </c>
      <c r="B23" s="647" t="s">
        <v>19</v>
      </c>
      <c r="C23" s="648" t="s">
        <v>212</v>
      </c>
      <c r="D23" s="646">
        <v>4</v>
      </c>
      <c r="E23" s="656">
        <v>1</v>
      </c>
      <c r="F23" s="646">
        <v>3</v>
      </c>
      <c r="G23" s="657" t="s">
        <v>213</v>
      </c>
      <c r="H23" s="657" t="s">
        <v>214</v>
      </c>
      <c r="I23" s="687">
        <v>13</v>
      </c>
      <c r="J23" s="688">
        <v>2</v>
      </c>
      <c r="K23" s="687">
        <v>15</v>
      </c>
      <c r="L23" s="683"/>
      <c r="M23" s="684"/>
    </row>
    <row r="24" spans="1:13">
      <c r="A24" s="646">
        <v>7</v>
      </c>
      <c r="B24" s="647" t="s">
        <v>19</v>
      </c>
      <c r="C24" s="648" t="s">
        <v>200</v>
      </c>
      <c r="D24" s="646">
        <v>3</v>
      </c>
      <c r="E24" s="656">
        <v>1</v>
      </c>
      <c r="F24" s="646">
        <v>2</v>
      </c>
      <c r="G24" s="658"/>
      <c r="H24" s="658"/>
      <c r="I24" s="689"/>
      <c r="J24" s="690"/>
      <c r="K24" s="689"/>
      <c r="L24" s="685"/>
      <c r="M24" s="686"/>
    </row>
    <row r="25" spans="1:13">
      <c r="A25" s="646"/>
      <c r="B25" s="647"/>
      <c r="C25" s="648"/>
      <c r="D25" s="646"/>
      <c r="E25" s="646"/>
      <c r="F25" s="646"/>
      <c r="G25" s="648"/>
      <c r="H25" s="648"/>
      <c r="I25" s="646"/>
      <c r="J25" s="646"/>
      <c r="K25" s="646"/>
      <c r="L25" s="646"/>
      <c r="M25" s="647"/>
    </row>
    <row r="26" spans="1:13">
      <c r="A26" s="646"/>
      <c r="B26" s="647"/>
      <c r="C26" s="648"/>
      <c r="D26" s="646"/>
      <c r="E26" s="646"/>
      <c r="F26" s="646"/>
      <c r="G26" s="648"/>
      <c r="H26" s="648"/>
      <c r="I26" s="646"/>
      <c r="J26" s="646"/>
      <c r="K26" s="646"/>
      <c r="L26" s="646"/>
      <c r="M26" s="647"/>
    </row>
    <row r="27" spans="1:13">
      <c r="A27" s="646"/>
      <c r="B27" s="647"/>
      <c r="C27" s="648"/>
      <c r="D27" s="646"/>
      <c r="E27" s="646"/>
      <c r="F27" s="646"/>
      <c r="G27" s="648"/>
      <c r="H27" s="648"/>
      <c r="I27" s="646"/>
      <c r="J27" s="646"/>
      <c r="K27" s="646"/>
      <c r="L27" s="646"/>
      <c r="M27" s="647"/>
    </row>
    <row r="28" spans="1:13">
      <c r="A28" s="649" t="s">
        <v>113</v>
      </c>
      <c r="B28" s="652"/>
      <c r="C28" s="653"/>
      <c r="D28" s="646">
        <v>42</v>
      </c>
      <c r="E28" s="646">
        <v>10</v>
      </c>
      <c r="F28" s="646">
        <v>32</v>
      </c>
      <c r="G28" s="648"/>
      <c r="H28" s="648"/>
      <c r="I28" s="646">
        <f>SUM(I18:I27)</f>
        <v>62</v>
      </c>
      <c r="J28" s="646">
        <f>SUM(J18:J27)</f>
        <v>10</v>
      </c>
      <c r="K28" s="646">
        <f>SUM(K18:K27)</f>
        <v>72</v>
      </c>
      <c r="L28" s="646"/>
      <c r="M28" s="647"/>
    </row>
    <row r="29" spans="1:13">
      <c r="A29" s="654"/>
      <c r="B29" s="654"/>
      <c r="C29" s="654"/>
      <c r="D29" s="637"/>
      <c r="E29" s="654"/>
      <c r="F29" s="654"/>
      <c r="G29" s="654"/>
      <c r="H29" s="654"/>
      <c r="I29" s="654"/>
      <c r="J29" s="654"/>
      <c r="K29" s="654"/>
      <c r="L29" s="654"/>
      <c r="M29" s="654"/>
    </row>
    <row r="30" s="345" customFormat="1" spans="1:13">
      <c r="A30" s="659"/>
      <c r="B30" s="659"/>
      <c r="C30" s="659"/>
      <c r="D30" s="660"/>
      <c r="E30" s="659"/>
      <c r="F30" s="659"/>
      <c r="G30" s="659"/>
      <c r="H30" s="659"/>
      <c r="I30" s="659"/>
      <c r="J30" s="659"/>
      <c r="K30" s="659"/>
      <c r="L30" s="659"/>
      <c r="M30" s="659"/>
    </row>
    <row r="31" s="345" customFormat="1" spans="1:13">
      <c r="A31" s="660" t="s">
        <v>191</v>
      </c>
      <c r="B31" s="660"/>
      <c r="C31" s="660"/>
      <c r="D31" s="660"/>
      <c r="E31" s="660"/>
      <c r="F31" s="660"/>
      <c r="G31" s="660"/>
      <c r="H31" s="660"/>
      <c r="I31" s="660"/>
      <c r="J31" s="660"/>
      <c r="K31" s="660"/>
      <c r="L31" s="660"/>
      <c r="M31" s="660"/>
    </row>
    <row r="32" s="345" customFormat="1" spans="1:13">
      <c r="A32" s="661" t="s">
        <v>192</v>
      </c>
      <c r="B32" s="661"/>
      <c r="C32" s="661"/>
      <c r="D32" s="661"/>
      <c r="E32" s="661"/>
      <c r="F32" s="661"/>
      <c r="G32" s="661"/>
      <c r="H32" s="661"/>
      <c r="I32" s="661"/>
      <c r="J32" s="661"/>
      <c r="K32" s="661"/>
      <c r="L32" s="661"/>
      <c r="M32" s="661"/>
    </row>
    <row r="33" s="345" customFormat="1" spans="1:13">
      <c r="A33" s="662" t="s">
        <v>215</v>
      </c>
      <c r="B33" s="662"/>
      <c r="C33" s="662"/>
      <c r="D33" s="662"/>
      <c r="E33" s="662"/>
      <c r="F33" s="662"/>
      <c r="G33" s="662"/>
      <c r="H33" s="662"/>
      <c r="I33" s="662"/>
      <c r="J33" s="662"/>
      <c r="K33" s="662"/>
      <c r="L33" s="662"/>
      <c r="M33" s="662"/>
    </row>
    <row r="34" s="345" customFormat="1" ht="13.95" customHeight="1" spans="1:13">
      <c r="A34" s="663" t="s">
        <v>8</v>
      </c>
      <c r="B34" s="663" t="s">
        <v>96</v>
      </c>
      <c r="C34" s="663"/>
      <c r="D34" s="663"/>
      <c r="E34" s="663"/>
      <c r="F34" s="663"/>
      <c r="G34" s="663" t="s">
        <v>97</v>
      </c>
      <c r="H34" s="663"/>
      <c r="I34" s="663"/>
      <c r="J34" s="663"/>
      <c r="K34" s="663"/>
      <c r="L34" s="607" t="s">
        <v>99</v>
      </c>
      <c r="M34" s="663" t="s">
        <v>100</v>
      </c>
    </row>
    <row r="35" s="345" customFormat="1" ht="84" spans="1:13">
      <c r="A35" s="663"/>
      <c r="B35" s="607" t="s">
        <v>194</v>
      </c>
      <c r="C35" s="663" t="s">
        <v>195</v>
      </c>
      <c r="D35" s="607" t="s">
        <v>116</v>
      </c>
      <c r="E35" s="607" t="s">
        <v>104</v>
      </c>
      <c r="F35" s="607" t="s">
        <v>196</v>
      </c>
      <c r="G35" s="607" t="s">
        <v>194</v>
      </c>
      <c r="H35" s="663" t="s">
        <v>195</v>
      </c>
      <c r="I35" s="607" t="s">
        <v>103</v>
      </c>
      <c r="J35" s="607" t="s">
        <v>145</v>
      </c>
      <c r="K35" s="607" t="s">
        <v>106</v>
      </c>
      <c r="L35" s="607"/>
      <c r="M35" s="663"/>
    </row>
    <row r="36" s="345" customFormat="1" spans="1:13">
      <c r="A36" s="664">
        <v>1</v>
      </c>
      <c r="B36" s="665" t="s">
        <v>210</v>
      </c>
      <c r="C36" s="666" t="s">
        <v>211</v>
      </c>
      <c r="D36" s="664">
        <v>1592</v>
      </c>
      <c r="E36" s="664">
        <v>70</v>
      </c>
      <c r="F36" s="664">
        <v>1522</v>
      </c>
      <c r="G36" s="666" t="s">
        <v>213</v>
      </c>
      <c r="H36" s="666" t="s">
        <v>214</v>
      </c>
      <c r="I36" s="664">
        <v>154</v>
      </c>
      <c r="J36" s="664">
        <v>70</v>
      </c>
      <c r="K36" s="664">
        <v>224</v>
      </c>
      <c r="L36" s="664"/>
      <c r="M36" s="665"/>
    </row>
    <row r="37" s="345" customFormat="1" spans="1:13">
      <c r="A37" s="664">
        <v>5</v>
      </c>
      <c r="B37" s="665" t="s">
        <v>19</v>
      </c>
      <c r="C37" s="666" t="s">
        <v>197</v>
      </c>
      <c r="D37" s="664">
        <v>30</v>
      </c>
      <c r="E37" s="664">
        <v>15</v>
      </c>
      <c r="F37" s="664">
        <v>15</v>
      </c>
      <c r="G37" s="666" t="s">
        <v>19</v>
      </c>
      <c r="H37" s="666" t="s">
        <v>202</v>
      </c>
      <c r="I37" s="664">
        <v>123</v>
      </c>
      <c r="J37" s="664">
        <v>11</v>
      </c>
      <c r="K37" s="664">
        <v>134</v>
      </c>
      <c r="L37" s="664"/>
      <c r="M37" s="665"/>
    </row>
    <row r="38" s="345" customFormat="1" spans="1:13">
      <c r="A38" s="664"/>
      <c r="B38" s="665" t="s">
        <v>19</v>
      </c>
      <c r="C38" s="666" t="s">
        <v>197</v>
      </c>
      <c r="D38" s="664"/>
      <c r="E38" s="664"/>
      <c r="F38" s="664">
        <v>0</v>
      </c>
      <c r="G38" s="666" t="s">
        <v>19</v>
      </c>
      <c r="H38" s="666" t="s">
        <v>216</v>
      </c>
      <c r="I38" s="664">
        <v>40</v>
      </c>
      <c r="J38" s="664">
        <v>4</v>
      </c>
      <c r="K38" s="664">
        <v>44</v>
      </c>
      <c r="L38" s="664"/>
      <c r="M38" s="665"/>
    </row>
    <row r="39" s="345" customFormat="1" spans="1:13">
      <c r="A39" s="664">
        <v>6</v>
      </c>
      <c r="B39" s="665" t="s">
        <v>19</v>
      </c>
      <c r="C39" s="666" t="s">
        <v>217</v>
      </c>
      <c r="D39" s="664">
        <v>50</v>
      </c>
      <c r="E39" s="664">
        <v>2</v>
      </c>
      <c r="F39" s="664">
        <v>48</v>
      </c>
      <c r="G39" s="666" t="s">
        <v>205</v>
      </c>
      <c r="H39" s="666" t="s">
        <v>206</v>
      </c>
      <c r="I39" s="664">
        <v>130</v>
      </c>
      <c r="J39" s="664">
        <v>2</v>
      </c>
      <c r="K39" s="664">
        <v>132</v>
      </c>
      <c r="L39" s="664"/>
      <c r="M39" s="665"/>
    </row>
    <row r="40" s="345" customFormat="1" spans="1:13">
      <c r="A40" s="664">
        <v>7</v>
      </c>
      <c r="B40" s="665" t="s">
        <v>19</v>
      </c>
      <c r="C40" s="666" t="s">
        <v>203</v>
      </c>
      <c r="D40" s="664">
        <v>40</v>
      </c>
      <c r="E40" s="664">
        <v>5</v>
      </c>
      <c r="F40" s="664">
        <v>35</v>
      </c>
      <c r="G40" s="666" t="s">
        <v>19</v>
      </c>
      <c r="H40" s="666" t="s">
        <v>218</v>
      </c>
      <c r="I40" s="664">
        <v>120</v>
      </c>
      <c r="J40" s="664">
        <v>5</v>
      </c>
      <c r="K40" s="664">
        <v>125</v>
      </c>
      <c r="L40" s="664"/>
      <c r="M40" s="665"/>
    </row>
    <row r="41" s="345" customFormat="1" spans="1:13">
      <c r="A41" s="664">
        <v>8</v>
      </c>
      <c r="B41" s="665" t="s">
        <v>19</v>
      </c>
      <c r="C41" s="666" t="s">
        <v>219</v>
      </c>
      <c r="D41" s="664">
        <v>49</v>
      </c>
      <c r="E41" s="664">
        <v>2</v>
      </c>
      <c r="F41" s="664">
        <v>47</v>
      </c>
      <c r="G41" s="666" t="s">
        <v>19</v>
      </c>
      <c r="H41" s="666" t="s">
        <v>204</v>
      </c>
      <c r="I41" s="664">
        <v>56</v>
      </c>
      <c r="J41" s="664">
        <v>2</v>
      </c>
      <c r="K41" s="664">
        <v>58</v>
      </c>
      <c r="L41" s="664"/>
      <c r="M41" s="665"/>
    </row>
    <row r="42" s="345" customFormat="1" spans="1:13">
      <c r="A42" s="664">
        <v>9</v>
      </c>
      <c r="B42" s="665" t="s">
        <v>19</v>
      </c>
      <c r="C42" s="666" t="s">
        <v>207</v>
      </c>
      <c r="D42" s="664">
        <v>90</v>
      </c>
      <c r="E42" s="664">
        <v>21</v>
      </c>
      <c r="F42" s="664">
        <v>69</v>
      </c>
      <c r="G42" s="666" t="s">
        <v>19</v>
      </c>
      <c r="H42" s="666" t="s">
        <v>209</v>
      </c>
      <c r="I42" s="664">
        <v>109</v>
      </c>
      <c r="J42" s="664">
        <v>18</v>
      </c>
      <c r="K42" s="664">
        <v>127</v>
      </c>
      <c r="L42" s="664"/>
      <c r="M42" s="665"/>
    </row>
    <row r="43" s="345" customFormat="1" spans="1:13">
      <c r="A43" s="664"/>
      <c r="B43" s="665" t="s">
        <v>19</v>
      </c>
      <c r="C43" s="666" t="s">
        <v>207</v>
      </c>
      <c r="D43" s="664"/>
      <c r="E43" s="664"/>
      <c r="F43" s="664">
        <v>0</v>
      </c>
      <c r="G43" s="666" t="s">
        <v>19</v>
      </c>
      <c r="H43" s="666" t="s">
        <v>220</v>
      </c>
      <c r="I43" s="664">
        <v>53</v>
      </c>
      <c r="J43" s="664">
        <v>3</v>
      </c>
      <c r="K43" s="664">
        <v>56</v>
      </c>
      <c r="L43" s="664"/>
      <c r="M43" s="665"/>
    </row>
    <row r="44" s="345" customFormat="1" spans="1:13">
      <c r="A44" s="664">
        <v>10</v>
      </c>
      <c r="B44" s="665" t="s">
        <v>19</v>
      </c>
      <c r="C44" s="666" t="s">
        <v>221</v>
      </c>
      <c r="D44" s="664">
        <v>40</v>
      </c>
      <c r="E44" s="664">
        <v>5</v>
      </c>
      <c r="F44" s="664">
        <v>35</v>
      </c>
      <c r="G44" s="666" t="s">
        <v>19</v>
      </c>
      <c r="H44" s="666" t="s">
        <v>204</v>
      </c>
      <c r="I44" s="664">
        <v>56</v>
      </c>
      <c r="J44" s="664">
        <v>5</v>
      </c>
      <c r="K44" s="664">
        <v>61</v>
      </c>
      <c r="L44" s="664"/>
      <c r="M44" s="665"/>
    </row>
    <row r="45" s="345" customFormat="1" spans="1:13">
      <c r="A45" s="664">
        <v>11</v>
      </c>
      <c r="B45" s="665" t="s">
        <v>19</v>
      </c>
      <c r="C45" s="666" t="s">
        <v>199</v>
      </c>
      <c r="D45" s="664">
        <v>40</v>
      </c>
      <c r="E45" s="664">
        <v>6</v>
      </c>
      <c r="F45" s="664">
        <v>34</v>
      </c>
      <c r="G45" s="666" t="s">
        <v>19</v>
      </c>
      <c r="H45" s="666" t="s">
        <v>208</v>
      </c>
      <c r="I45" s="664">
        <v>51</v>
      </c>
      <c r="J45" s="664">
        <v>6</v>
      </c>
      <c r="K45" s="664">
        <v>57</v>
      </c>
      <c r="L45" s="664"/>
      <c r="M45" s="665"/>
    </row>
    <row r="46" s="345" customFormat="1" spans="1:13">
      <c r="A46" s="664">
        <v>12</v>
      </c>
      <c r="B46" s="665" t="s">
        <v>19</v>
      </c>
      <c r="C46" s="666" t="s">
        <v>212</v>
      </c>
      <c r="D46" s="664">
        <v>40</v>
      </c>
      <c r="E46" s="664">
        <v>10</v>
      </c>
      <c r="F46" s="664">
        <v>30</v>
      </c>
      <c r="G46" s="666" t="s">
        <v>19</v>
      </c>
      <c r="H46" s="666" t="s">
        <v>220</v>
      </c>
      <c r="I46" s="664">
        <v>53</v>
      </c>
      <c r="J46" s="664">
        <v>10</v>
      </c>
      <c r="K46" s="664">
        <v>63</v>
      </c>
      <c r="L46" s="500"/>
      <c r="M46" s="665"/>
    </row>
    <row r="47" s="345" customFormat="1" spans="1:13">
      <c r="A47" s="500"/>
      <c r="B47" s="500"/>
      <c r="C47" s="500"/>
      <c r="D47" s="330"/>
      <c r="E47" s="330"/>
      <c r="F47" s="330"/>
      <c r="G47" s="500"/>
      <c r="H47" s="500"/>
      <c r="I47" s="500"/>
      <c r="J47" s="500"/>
      <c r="K47" s="500"/>
      <c r="L47" s="500"/>
      <c r="M47" s="665"/>
    </row>
    <row r="48" s="345" customFormat="1" spans="1:13">
      <c r="A48" s="664" t="s">
        <v>113</v>
      </c>
      <c r="B48" s="664"/>
      <c r="C48" s="664"/>
      <c r="D48" s="664">
        <f>SUM(D36:D46)</f>
        <v>1971</v>
      </c>
      <c r="E48" s="664">
        <f>SUM(E36:E46)</f>
        <v>136</v>
      </c>
      <c r="F48" s="664">
        <f>SUM(F36:F46)</f>
        <v>1835</v>
      </c>
      <c r="G48" s="666"/>
      <c r="H48" s="666"/>
      <c r="I48" s="664">
        <f>SUM(I36:I46)</f>
        <v>945</v>
      </c>
      <c r="J48" s="664">
        <f>SUM(J36:J46)</f>
        <v>136</v>
      </c>
      <c r="K48" s="664">
        <f>SUM(K36:K46)</f>
        <v>1081</v>
      </c>
      <c r="L48" s="664"/>
      <c r="M48" s="665"/>
    </row>
    <row r="49" s="345" customFormat="1" spans="1:13">
      <c r="A49" s="667"/>
      <c r="B49" s="667"/>
      <c r="C49" s="667"/>
      <c r="D49" s="667"/>
      <c r="E49" s="667"/>
      <c r="F49" s="667"/>
      <c r="G49" s="668"/>
      <c r="H49" s="668"/>
      <c r="I49" s="667"/>
      <c r="J49" s="667"/>
      <c r="K49" s="667"/>
      <c r="L49" s="667"/>
      <c r="M49" s="691"/>
    </row>
    <row r="50" spans="1:13">
      <c r="A50" s="669"/>
      <c r="B50" s="669"/>
      <c r="C50" s="669"/>
      <c r="D50" s="669"/>
      <c r="E50" s="669"/>
      <c r="F50" s="669"/>
      <c r="G50" s="670"/>
      <c r="H50" s="670"/>
      <c r="I50" s="669"/>
      <c r="J50" s="669"/>
      <c r="K50" s="669"/>
      <c r="L50" s="669"/>
      <c r="M50" s="692"/>
    </row>
    <row r="51" spans="1:13">
      <c r="A51" s="637" t="s">
        <v>191</v>
      </c>
      <c r="B51" s="637"/>
      <c r="C51" s="637"/>
      <c r="D51" s="637"/>
      <c r="E51" s="637"/>
      <c r="F51" s="637"/>
      <c r="G51" s="637"/>
      <c r="H51" s="637"/>
      <c r="I51" s="637"/>
      <c r="J51" s="637"/>
      <c r="K51" s="637"/>
      <c r="L51" s="637"/>
      <c r="M51" s="637"/>
    </row>
    <row r="52" spans="1:13">
      <c r="A52" s="638" t="s">
        <v>192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</row>
    <row r="53" spans="1:13">
      <c r="A53" s="639" t="s">
        <v>222</v>
      </c>
      <c r="B53" s="639"/>
      <c r="C53" s="639"/>
      <c r="D53" s="639"/>
      <c r="E53" s="639"/>
      <c r="F53" s="639"/>
      <c r="G53" s="639"/>
      <c r="H53" s="639"/>
      <c r="I53" s="639"/>
      <c r="J53" s="639"/>
      <c r="K53" s="639"/>
      <c r="L53" s="639"/>
      <c r="M53" s="639"/>
    </row>
    <row r="54" spans="1:13">
      <c r="A54" s="671"/>
      <c r="B54" s="641" t="s">
        <v>96</v>
      </c>
      <c r="C54" s="642"/>
      <c r="D54" s="642"/>
      <c r="E54" s="642"/>
      <c r="F54" s="643"/>
      <c r="G54" s="641" t="s">
        <v>97</v>
      </c>
      <c r="H54" s="642"/>
      <c r="I54" s="642"/>
      <c r="J54" s="642"/>
      <c r="K54" s="643"/>
      <c r="L54" s="681" t="s">
        <v>99</v>
      </c>
      <c r="M54" s="671" t="s">
        <v>100</v>
      </c>
    </row>
    <row r="55" ht="84" spans="1:13">
      <c r="A55" s="672"/>
      <c r="B55" s="645" t="s">
        <v>194</v>
      </c>
      <c r="C55" s="618" t="s">
        <v>195</v>
      </c>
      <c r="D55" s="645" t="s">
        <v>116</v>
      </c>
      <c r="E55" s="645" t="s">
        <v>104</v>
      </c>
      <c r="F55" s="645" t="s">
        <v>196</v>
      </c>
      <c r="G55" s="645" t="s">
        <v>194</v>
      </c>
      <c r="H55" s="618" t="s">
        <v>195</v>
      </c>
      <c r="I55" s="645" t="s">
        <v>103</v>
      </c>
      <c r="J55" s="645" t="s">
        <v>145</v>
      </c>
      <c r="K55" s="645" t="s">
        <v>106</v>
      </c>
      <c r="L55" s="682"/>
      <c r="M55" s="672"/>
    </row>
    <row r="56" spans="1:13">
      <c r="A56" s="340">
        <v>1</v>
      </c>
      <c r="B56" s="673" t="s">
        <v>210</v>
      </c>
      <c r="C56" s="655" t="s">
        <v>211</v>
      </c>
      <c r="D56" s="340">
        <v>96</v>
      </c>
      <c r="E56" s="340">
        <v>22</v>
      </c>
      <c r="F56" s="340" t="s">
        <v>223</v>
      </c>
      <c r="G56" s="655" t="s">
        <v>205</v>
      </c>
      <c r="H56" s="655" t="s">
        <v>206</v>
      </c>
      <c r="I56" s="340">
        <v>12</v>
      </c>
      <c r="J56" s="340">
        <v>2</v>
      </c>
      <c r="K56" s="340">
        <v>14</v>
      </c>
      <c r="L56" s="646"/>
      <c r="M56" s="3" t="s">
        <v>224</v>
      </c>
    </row>
    <row r="57" spans="1:13">
      <c r="A57" s="674"/>
      <c r="B57" s="674"/>
      <c r="C57" s="674"/>
      <c r="D57" s="675"/>
      <c r="E57" s="675"/>
      <c r="F57" s="340">
        <v>5</v>
      </c>
      <c r="G57" s="655" t="s">
        <v>19</v>
      </c>
      <c r="H57" s="655" t="s">
        <v>218</v>
      </c>
      <c r="I57" s="340">
        <v>7</v>
      </c>
      <c r="J57" s="340">
        <v>6</v>
      </c>
      <c r="K57" s="340">
        <v>13</v>
      </c>
      <c r="L57" s="646"/>
      <c r="M57" s="647"/>
    </row>
    <row r="58" spans="1:13">
      <c r="A58" s="676"/>
      <c r="B58" s="676"/>
      <c r="C58" s="676"/>
      <c r="D58" s="677"/>
      <c r="E58" s="677"/>
      <c r="F58" s="340">
        <v>4</v>
      </c>
      <c r="G58" s="655" t="s">
        <v>19</v>
      </c>
      <c r="H58" s="655" t="s">
        <v>209</v>
      </c>
      <c r="I58" s="340">
        <v>7</v>
      </c>
      <c r="J58" s="340">
        <v>3</v>
      </c>
      <c r="K58" s="340">
        <v>10</v>
      </c>
      <c r="L58" s="646"/>
      <c r="M58" s="647"/>
    </row>
    <row r="59" spans="1:13">
      <c r="A59" s="678"/>
      <c r="B59" s="679"/>
      <c r="C59" s="680"/>
      <c r="D59" s="678"/>
      <c r="E59" s="678"/>
      <c r="F59" s="340"/>
      <c r="G59" s="655" t="s">
        <v>19</v>
      </c>
      <c r="H59" s="655" t="s">
        <v>216</v>
      </c>
      <c r="I59" s="340">
        <v>3</v>
      </c>
      <c r="J59" s="340">
        <v>1</v>
      </c>
      <c r="K59" s="340">
        <v>4</v>
      </c>
      <c r="L59" s="646"/>
      <c r="M59" s="647"/>
    </row>
    <row r="60" spans="1:13">
      <c r="A60" s="678"/>
      <c r="B60" s="679"/>
      <c r="C60" s="680"/>
      <c r="D60" s="678"/>
      <c r="E60" s="678"/>
      <c r="F60" s="340"/>
      <c r="G60" s="655" t="s">
        <v>19</v>
      </c>
      <c r="H60" s="655" t="s">
        <v>217</v>
      </c>
      <c r="I60" s="340">
        <v>3</v>
      </c>
      <c r="J60" s="340">
        <v>2</v>
      </c>
      <c r="K60" s="340">
        <v>5</v>
      </c>
      <c r="L60" s="646"/>
      <c r="M60" s="647"/>
    </row>
    <row r="61" spans="1:13">
      <c r="A61" s="678"/>
      <c r="B61" s="679"/>
      <c r="C61" s="680"/>
      <c r="D61" s="678"/>
      <c r="E61" s="678"/>
      <c r="F61" s="340"/>
      <c r="G61" s="655" t="s">
        <v>19</v>
      </c>
      <c r="H61" s="655" t="s">
        <v>208</v>
      </c>
      <c r="I61" s="340">
        <v>4</v>
      </c>
      <c r="J61" s="340">
        <v>1</v>
      </c>
      <c r="K61" s="340">
        <v>5</v>
      </c>
      <c r="L61" s="646"/>
      <c r="M61" s="647"/>
    </row>
    <row r="62" spans="1:13">
      <c r="A62" s="678"/>
      <c r="B62" s="679"/>
      <c r="C62" s="680"/>
      <c r="D62" s="678"/>
      <c r="E62" s="678"/>
      <c r="F62" s="340"/>
      <c r="G62" s="655" t="s">
        <v>19</v>
      </c>
      <c r="H62" s="655" t="s">
        <v>225</v>
      </c>
      <c r="I62" s="340">
        <v>3</v>
      </c>
      <c r="J62" s="340">
        <v>1</v>
      </c>
      <c r="K62" s="340">
        <v>4</v>
      </c>
      <c r="L62" s="646"/>
      <c r="M62" s="647"/>
    </row>
    <row r="63" spans="1:13">
      <c r="A63" s="678"/>
      <c r="B63" s="679"/>
      <c r="C63" s="680"/>
      <c r="D63" s="678"/>
      <c r="E63" s="678"/>
      <c r="F63" s="340"/>
      <c r="G63" s="655" t="s">
        <v>19</v>
      </c>
      <c r="H63" s="655" t="s">
        <v>203</v>
      </c>
      <c r="I63" s="340">
        <v>3</v>
      </c>
      <c r="J63" s="340">
        <v>1</v>
      </c>
      <c r="K63" s="340">
        <v>4</v>
      </c>
      <c r="L63" s="646"/>
      <c r="M63" s="647"/>
    </row>
    <row r="64" spans="1:13">
      <c r="A64" s="678"/>
      <c r="B64" s="679"/>
      <c r="C64" s="680"/>
      <c r="D64" s="678"/>
      <c r="E64" s="678"/>
      <c r="F64" s="340"/>
      <c r="G64" s="655" t="s">
        <v>19</v>
      </c>
      <c r="H64" s="655" t="s">
        <v>212</v>
      </c>
      <c r="I64" s="340">
        <v>3</v>
      </c>
      <c r="J64" s="340">
        <v>1</v>
      </c>
      <c r="K64" s="340">
        <v>4</v>
      </c>
      <c r="L64" s="646"/>
      <c r="M64" s="647"/>
    </row>
    <row r="65" spans="1:13">
      <c r="A65" s="678"/>
      <c r="B65" s="679"/>
      <c r="C65" s="680"/>
      <c r="D65" s="678"/>
      <c r="E65" s="678"/>
      <c r="F65" s="340"/>
      <c r="G65" s="655" t="s">
        <v>19</v>
      </c>
      <c r="H65" s="655" t="s">
        <v>202</v>
      </c>
      <c r="I65" s="340">
        <v>11</v>
      </c>
      <c r="J65" s="340">
        <v>3</v>
      </c>
      <c r="K65" s="340">
        <v>14</v>
      </c>
      <c r="L65" s="646"/>
      <c r="M65" s="647"/>
    </row>
    <row r="66" spans="1:13">
      <c r="A66" s="693"/>
      <c r="B66" s="693"/>
      <c r="C66" s="693"/>
      <c r="D66" s="694"/>
      <c r="E66" s="694"/>
      <c r="F66" s="340"/>
      <c r="G66" s="655" t="s">
        <v>19</v>
      </c>
      <c r="H66" s="655" t="s">
        <v>204</v>
      </c>
      <c r="I66" s="340">
        <v>4</v>
      </c>
      <c r="J66" s="340">
        <v>1</v>
      </c>
      <c r="K66" s="340">
        <v>5</v>
      </c>
      <c r="L66" s="646"/>
      <c r="M66" s="647"/>
    </row>
    <row r="67" spans="1:13">
      <c r="A67" s="340">
        <v>2</v>
      </c>
      <c r="B67" s="673" t="s">
        <v>19</v>
      </c>
      <c r="C67" s="655" t="s">
        <v>220</v>
      </c>
      <c r="D67" s="340">
        <v>6</v>
      </c>
      <c r="E67" s="695">
        <v>1</v>
      </c>
      <c r="F67" s="340"/>
      <c r="G67" s="655" t="s">
        <v>19</v>
      </c>
      <c r="H67" s="655" t="s">
        <v>199</v>
      </c>
      <c r="I67" s="340">
        <v>3</v>
      </c>
      <c r="J67" s="695">
        <v>1</v>
      </c>
      <c r="K67" s="340">
        <v>4</v>
      </c>
      <c r="L67" s="646"/>
      <c r="M67" s="647"/>
    </row>
    <row r="68" spans="1:13">
      <c r="A68" s="340">
        <v>3</v>
      </c>
      <c r="B68" s="673" t="s">
        <v>19</v>
      </c>
      <c r="C68" s="655" t="s">
        <v>219</v>
      </c>
      <c r="D68" s="340">
        <v>5</v>
      </c>
      <c r="E68" s="696">
        <v>1</v>
      </c>
      <c r="F68" s="647"/>
      <c r="G68" s="655" t="s">
        <v>19</v>
      </c>
      <c r="H68" s="655" t="s">
        <v>221</v>
      </c>
      <c r="I68" s="340">
        <v>3</v>
      </c>
      <c r="J68" s="696">
        <v>1</v>
      </c>
      <c r="K68" s="340">
        <v>4</v>
      </c>
      <c r="L68" s="646"/>
      <c r="M68" s="647"/>
    </row>
    <row r="69" spans="1:13">
      <c r="A69" s="340">
        <v>4</v>
      </c>
      <c r="B69" s="673" t="s">
        <v>19</v>
      </c>
      <c r="C69" s="655" t="s">
        <v>197</v>
      </c>
      <c r="D69" s="340">
        <v>3</v>
      </c>
      <c r="E69" s="697">
        <v>1</v>
      </c>
      <c r="F69" s="340">
        <v>2</v>
      </c>
      <c r="G69" s="655" t="s">
        <v>213</v>
      </c>
      <c r="H69" s="655" t="s">
        <v>214</v>
      </c>
      <c r="I69" s="340">
        <v>15</v>
      </c>
      <c r="J69" s="697">
        <v>1</v>
      </c>
      <c r="K69" s="340">
        <v>17</v>
      </c>
      <c r="L69" s="646"/>
      <c r="M69" s="713" t="s">
        <v>226</v>
      </c>
    </row>
    <row r="70" spans="1:13">
      <c r="A70" s="646"/>
      <c r="B70" s="647"/>
      <c r="C70" s="648"/>
      <c r="D70" s="646"/>
      <c r="E70" s="646"/>
      <c r="F70" s="646"/>
      <c r="G70" s="648"/>
      <c r="H70" s="648"/>
      <c r="I70" s="646"/>
      <c r="J70" s="646"/>
      <c r="K70" s="646"/>
      <c r="L70" s="646"/>
      <c r="M70" s="647"/>
    </row>
    <row r="71" spans="1:13">
      <c r="A71" s="649" t="s">
        <v>113</v>
      </c>
      <c r="B71" s="652"/>
      <c r="C71" s="653"/>
      <c r="D71" s="646">
        <f>SUM(D56:D70)</f>
        <v>110</v>
      </c>
      <c r="E71" s="646">
        <f>SUM(E56:E70)</f>
        <v>25</v>
      </c>
      <c r="F71" s="646">
        <f>SUM(F56:F70)</f>
        <v>11</v>
      </c>
      <c r="G71" s="648"/>
      <c r="H71" s="648"/>
      <c r="I71" s="646">
        <f>SUM(I56:I70)</f>
        <v>81</v>
      </c>
      <c r="J71" s="646">
        <f>SUM(J56:J70)</f>
        <v>25</v>
      </c>
      <c r="K71" s="646">
        <f>SUM(K56:K70)</f>
        <v>107</v>
      </c>
      <c r="L71" s="646"/>
      <c r="M71" s="647"/>
    </row>
    <row r="72" spans="1:13">
      <c r="A72" s="654"/>
      <c r="B72" s="654"/>
      <c r="C72" s="654"/>
      <c r="D72" s="637"/>
      <c r="E72" s="654"/>
      <c r="F72" s="654"/>
      <c r="G72" s="654"/>
      <c r="H72" s="654"/>
      <c r="I72" s="654"/>
      <c r="J72" s="654"/>
      <c r="K72" s="654"/>
      <c r="L72" s="654"/>
      <c r="M72" s="654"/>
    </row>
    <row r="73" spans="1:13">
      <c r="A73" s="654"/>
      <c r="B73" s="654"/>
      <c r="C73" s="654"/>
      <c r="D73" s="637"/>
      <c r="E73" s="654"/>
      <c r="F73" s="654"/>
      <c r="G73" s="654"/>
      <c r="H73" s="654"/>
      <c r="I73" s="654"/>
      <c r="J73" s="654"/>
      <c r="K73" s="654"/>
      <c r="L73" s="654"/>
      <c r="M73" s="654"/>
    </row>
    <row r="74" spans="1:13">
      <c r="A74" s="654"/>
      <c r="B74" s="654"/>
      <c r="C74" s="654"/>
      <c r="D74" s="637"/>
      <c r="E74" s="654"/>
      <c r="F74" s="654"/>
      <c r="G74" s="654"/>
      <c r="H74" s="654"/>
      <c r="I74" s="654"/>
      <c r="J74" s="654"/>
      <c r="K74" s="654"/>
      <c r="L74" s="654"/>
      <c r="M74" s="654"/>
    </row>
    <row r="75" spans="1:13">
      <c r="A75" s="637" t="s">
        <v>191</v>
      </c>
      <c r="B75" s="637"/>
      <c r="C75" s="637"/>
      <c r="D75" s="637"/>
      <c r="E75" s="637"/>
      <c r="F75" s="637"/>
      <c r="G75" s="637"/>
      <c r="H75" s="637"/>
      <c r="I75" s="637"/>
      <c r="J75" s="637"/>
      <c r="K75" s="637"/>
      <c r="L75" s="637"/>
      <c r="M75" s="637"/>
    </row>
    <row r="76" spans="1:13">
      <c r="A76" s="638" t="s">
        <v>192</v>
      </c>
      <c r="B76" s="638"/>
      <c r="C76" s="638"/>
      <c r="D76" s="638"/>
      <c r="E76" s="638"/>
      <c r="F76" s="638"/>
      <c r="G76" s="638"/>
      <c r="H76" s="638"/>
      <c r="I76" s="638"/>
      <c r="J76" s="638"/>
      <c r="K76" s="638"/>
      <c r="L76" s="638"/>
      <c r="M76" s="638"/>
    </row>
    <row r="77" spans="1:13">
      <c r="A77" s="639" t="s">
        <v>227</v>
      </c>
      <c r="B77" s="639"/>
      <c r="C77" s="639"/>
      <c r="D77" s="639"/>
      <c r="E77" s="639"/>
      <c r="F77" s="639"/>
      <c r="G77" s="639"/>
      <c r="H77" s="639"/>
      <c r="I77" s="639"/>
      <c r="J77" s="639"/>
      <c r="K77" s="639"/>
      <c r="L77" s="639"/>
      <c r="M77" s="639"/>
    </row>
    <row r="78" spans="1:13">
      <c r="A78" s="640" t="s">
        <v>8</v>
      </c>
      <c r="B78" s="641" t="s">
        <v>96</v>
      </c>
      <c r="C78" s="642"/>
      <c r="D78" s="642"/>
      <c r="E78" s="642"/>
      <c r="F78" s="643"/>
      <c r="G78" s="641" t="s">
        <v>97</v>
      </c>
      <c r="H78" s="642"/>
      <c r="I78" s="642"/>
      <c r="J78" s="642"/>
      <c r="K78" s="643"/>
      <c r="L78" s="681" t="s">
        <v>99</v>
      </c>
      <c r="M78" s="671" t="s">
        <v>100</v>
      </c>
    </row>
    <row r="79" ht="84" spans="1:13">
      <c r="A79" s="644"/>
      <c r="B79" s="645" t="s">
        <v>194</v>
      </c>
      <c r="C79" s="618" t="s">
        <v>195</v>
      </c>
      <c r="D79" s="645" t="s">
        <v>116</v>
      </c>
      <c r="E79" s="645" t="s">
        <v>104</v>
      </c>
      <c r="F79" s="645" t="s">
        <v>196</v>
      </c>
      <c r="G79" s="645" t="s">
        <v>194</v>
      </c>
      <c r="H79" s="618" t="s">
        <v>195</v>
      </c>
      <c r="I79" s="645" t="s">
        <v>103</v>
      </c>
      <c r="J79" s="645" t="s">
        <v>145</v>
      </c>
      <c r="K79" s="645" t="s">
        <v>106</v>
      </c>
      <c r="L79" s="682"/>
      <c r="M79" s="672"/>
    </row>
    <row r="80" spans="1:13">
      <c r="A80" s="646">
        <v>1</v>
      </c>
      <c r="B80" s="647" t="s">
        <v>19</v>
      </c>
      <c r="C80" s="648" t="s">
        <v>216</v>
      </c>
      <c r="D80" s="646">
        <v>2</v>
      </c>
      <c r="E80" s="637">
        <v>1</v>
      </c>
      <c r="F80" s="646">
        <v>1</v>
      </c>
      <c r="G80" s="648" t="s">
        <v>19</v>
      </c>
      <c r="H80" s="648" t="s">
        <v>202</v>
      </c>
      <c r="I80" s="646">
        <v>2</v>
      </c>
      <c r="J80" s="646">
        <v>1</v>
      </c>
      <c r="K80" s="646">
        <v>3</v>
      </c>
      <c r="L80" s="646"/>
      <c r="M80" s="647"/>
    </row>
    <row r="81" spans="1:13">
      <c r="A81" s="646">
        <v>2</v>
      </c>
      <c r="B81" s="647" t="s">
        <v>19</v>
      </c>
      <c r="C81" s="648" t="s">
        <v>221</v>
      </c>
      <c r="D81" s="646">
        <v>2</v>
      </c>
      <c r="E81" s="646">
        <v>1</v>
      </c>
      <c r="F81" s="646">
        <v>1</v>
      </c>
      <c r="G81" s="648" t="s">
        <v>205</v>
      </c>
      <c r="H81" s="648" t="s">
        <v>206</v>
      </c>
      <c r="I81" s="646">
        <v>2</v>
      </c>
      <c r="J81" s="646">
        <v>1</v>
      </c>
      <c r="K81" s="646">
        <v>3</v>
      </c>
      <c r="L81" s="646"/>
      <c r="M81" s="647"/>
    </row>
    <row r="82" spans="1:13">
      <c r="A82" s="646">
        <v>3</v>
      </c>
      <c r="B82" s="647" t="s">
        <v>19</v>
      </c>
      <c r="C82" s="648" t="s">
        <v>200</v>
      </c>
      <c r="D82" s="646">
        <v>2</v>
      </c>
      <c r="E82" s="646">
        <v>1</v>
      </c>
      <c r="F82" s="646">
        <v>1</v>
      </c>
      <c r="G82" s="648" t="s">
        <v>19</v>
      </c>
      <c r="H82" s="648" t="s">
        <v>218</v>
      </c>
      <c r="I82" s="646">
        <v>2</v>
      </c>
      <c r="J82" s="646">
        <v>1</v>
      </c>
      <c r="K82" s="646">
        <v>3</v>
      </c>
      <c r="L82" s="646"/>
      <c r="M82" s="647"/>
    </row>
    <row r="83" spans="1:13">
      <c r="A83" s="646">
        <v>4</v>
      </c>
      <c r="B83" s="647" t="s">
        <v>19</v>
      </c>
      <c r="C83" s="648" t="s">
        <v>198</v>
      </c>
      <c r="D83" s="646">
        <v>2</v>
      </c>
      <c r="E83" s="646">
        <v>1</v>
      </c>
      <c r="F83" s="646">
        <v>1</v>
      </c>
      <c r="G83" s="648" t="s">
        <v>19</v>
      </c>
      <c r="H83" s="648" t="s">
        <v>209</v>
      </c>
      <c r="I83" s="646">
        <v>2</v>
      </c>
      <c r="J83" s="646">
        <v>1</v>
      </c>
      <c r="K83" s="646">
        <v>3</v>
      </c>
      <c r="L83" s="646"/>
      <c r="M83" s="647"/>
    </row>
    <row r="84" spans="1:13">
      <c r="A84" s="646">
        <v>5</v>
      </c>
      <c r="B84" s="647" t="s">
        <v>19</v>
      </c>
      <c r="C84" s="648" t="s">
        <v>197</v>
      </c>
      <c r="D84" s="646">
        <v>2</v>
      </c>
      <c r="E84" s="646">
        <v>1</v>
      </c>
      <c r="F84" s="646">
        <v>1</v>
      </c>
      <c r="G84" s="648" t="s">
        <v>19</v>
      </c>
      <c r="H84" s="648" t="s">
        <v>220</v>
      </c>
      <c r="I84" s="646">
        <v>2</v>
      </c>
      <c r="J84" s="646">
        <v>1</v>
      </c>
      <c r="K84" s="646">
        <v>3</v>
      </c>
      <c r="L84" s="646"/>
      <c r="M84" s="647"/>
    </row>
    <row r="85" spans="1:13">
      <c r="A85" s="646"/>
      <c r="B85" s="647"/>
      <c r="C85" s="648"/>
      <c r="D85" s="646"/>
      <c r="E85" s="646"/>
      <c r="F85" s="646"/>
      <c r="G85" s="648"/>
      <c r="H85" s="648"/>
      <c r="I85" s="646"/>
      <c r="J85" s="646"/>
      <c r="K85" s="646"/>
      <c r="L85" s="646"/>
      <c r="M85" s="647"/>
    </row>
    <row r="86" spans="1:13">
      <c r="A86" s="649" t="s">
        <v>113</v>
      </c>
      <c r="B86" s="652"/>
      <c r="C86" s="653"/>
      <c r="D86" s="646">
        <v>10</v>
      </c>
      <c r="E86" s="646">
        <v>5</v>
      </c>
      <c r="F86" s="646">
        <v>5</v>
      </c>
      <c r="G86" s="648"/>
      <c r="H86" s="648"/>
      <c r="I86" s="646">
        <v>10</v>
      </c>
      <c r="J86" s="646">
        <v>5</v>
      </c>
      <c r="K86" s="646">
        <v>15</v>
      </c>
      <c r="L86" s="646"/>
      <c r="M86" s="647"/>
    </row>
    <row r="87" spans="1:13">
      <c r="A87" s="669"/>
      <c r="B87" s="669"/>
      <c r="C87" s="669"/>
      <c r="D87" s="669"/>
      <c r="E87" s="669"/>
      <c r="F87" s="669"/>
      <c r="G87" s="670"/>
      <c r="H87" s="670"/>
      <c r="I87" s="669"/>
      <c r="J87" s="669"/>
      <c r="K87" s="669"/>
      <c r="L87" s="669"/>
      <c r="M87" s="692"/>
    </row>
    <row r="88" spans="1:13">
      <c r="A88" s="654"/>
      <c r="B88" s="654"/>
      <c r="C88" s="654"/>
      <c r="D88" s="637"/>
      <c r="E88" s="654"/>
      <c r="F88" s="654"/>
      <c r="G88" s="654"/>
      <c r="H88" s="654"/>
      <c r="I88" s="654"/>
      <c r="J88" s="654"/>
      <c r="K88" s="654"/>
      <c r="L88" s="654"/>
      <c r="M88" s="654"/>
    </row>
    <row r="89" spans="1:13">
      <c r="A89" s="654"/>
      <c r="B89" s="654"/>
      <c r="C89" s="654"/>
      <c r="D89" s="637"/>
      <c r="E89" s="654"/>
      <c r="F89" s="654"/>
      <c r="G89" s="654"/>
      <c r="H89" s="654"/>
      <c r="I89" s="654"/>
      <c r="J89" s="654"/>
      <c r="K89" s="654"/>
      <c r="L89" s="654"/>
      <c r="M89" s="654"/>
    </row>
    <row r="90" spans="1:13">
      <c r="A90" s="637" t="s">
        <v>191</v>
      </c>
      <c r="B90" s="637"/>
      <c r="C90" s="637"/>
      <c r="D90" s="637"/>
      <c r="E90" s="637"/>
      <c r="F90" s="637"/>
      <c r="G90" s="637"/>
      <c r="H90" s="637"/>
      <c r="I90" s="637"/>
      <c r="J90" s="637"/>
      <c r="K90" s="637"/>
      <c r="L90" s="637"/>
      <c r="M90" s="637"/>
    </row>
    <row r="91" spans="1:13">
      <c r="A91" s="638" t="s">
        <v>192</v>
      </c>
      <c r="B91" s="638"/>
      <c r="C91" s="638"/>
      <c r="D91" s="638"/>
      <c r="E91" s="638"/>
      <c r="F91" s="638"/>
      <c r="G91" s="638"/>
      <c r="H91" s="638"/>
      <c r="I91" s="638"/>
      <c r="J91" s="638"/>
      <c r="K91" s="638"/>
      <c r="L91" s="638"/>
      <c r="M91" s="638"/>
    </row>
    <row r="92" spans="1:13">
      <c r="A92" s="639" t="s">
        <v>228</v>
      </c>
      <c r="B92" s="639"/>
      <c r="C92" s="639"/>
      <c r="D92" s="639"/>
      <c r="E92" s="639"/>
      <c r="F92" s="639"/>
      <c r="G92" s="639"/>
      <c r="H92" s="639"/>
      <c r="I92" s="639"/>
      <c r="J92" s="639"/>
      <c r="K92" s="639"/>
      <c r="L92" s="639"/>
      <c r="M92" s="639"/>
    </row>
    <row r="93" spans="1:13">
      <c r="A93" s="640" t="s">
        <v>8</v>
      </c>
      <c r="B93" s="641" t="s">
        <v>96</v>
      </c>
      <c r="C93" s="642"/>
      <c r="D93" s="642"/>
      <c r="E93" s="642"/>
      <c r="F93" s="643"/>
      <c r="G93" s="641" t="s">
        <v>97</v>
      </c>
      <c r="H93" s="642"/>
      <c r="I93" s="642"/>
      <c r="J93" s="642"/>
      <c r="K93" s="643"/>
      <c r="L93" s="681" t="s">
        <v>99</v>
      </c>
      <c r="M93" s="671" t="s">
        <v>100</v>
      </c>
    </row>
    <row r="94" ht="84" spans="1:13">
      <c r="A94" s="644"/>
      <c r="B94" s="645" t="s">
        <v>194</v>
      </c>
      <c r="C94" s="618" t="s">
        <v>195</v>
      </c>
      <c r="D94" s="645" t="s">
        <v>116</v>
      </c>
      <c r="E94" s="645" t="s">
        <v>104</v>
      </c>
      <c r="F94" s="645" t="s">
        <v>196</v>
      </c>
      <c r="G94" s="645" t="s">
        <v>194</v>
      </c>
      <c r="H94" s="618" t="s">
        <v>195</v>
      </c>
      <c r="I94" s="645" t="s">
        <v>103</v>
      </c>
      <c r="J94" s="645" t="s">
        <v>145</v>
      </c>
      <c r="K94" s="645" t="s">
        <v>106</v>
      </c>
      <c r="L94" s="682"/>
      <c r="M94" s="672"/>
    </row>
    <row r="95" spans="1:13">
      <c r="A95" s="646">
        <v>1</v>
      </c>
      <c r="B95" s="647" t="s">
        <v>210</v>
      </c>
      <c r="C95" s="648" t="s">
        <v>211</v>
      </c>
      <c r="D95" s="646">
        <v>40</v>
      </c>
      <c r="E95" s="698">
        <v>1</v>
      </c>
      <c r="F95" s="646">
        <v>39</v>
      </c>
      <c r="G95" s="648" t="s">
        <v>213</v>
      </c>
      <c r="H95" s="648" t="s">
        <v>214</v>
      </c>
      <c r="I95" s="646">
        <v>11</v>
      </c>
      <c r="J95" s="656">
        <v>1</v>
      </c>
      <c r="K95" s="646">
        <v>12</v>
      </c>
      <c r="L95" s="646"/>
      <c r="M95" s="647"/>
    </row>
    <row r="96" spans="1:13">
      <c r="A96" s="646">
        <v>2</v>
      </c>
      <c r="B96" s="647" t="s">
        <v>19</v>
      </c>
      <c r="C96" s="648" t="s">
        <v>197</v>
      </c>
      <c r="D96" s="646">
        <v>3</v>
      </c>
      <c r="E96" s="646">
        <v>1</v>
      </c>
      <c r="F96" s="646">
        <v>2</v>
      </c>
      <c r="G96" s="648" t="s">
        <v>19</v>
      </c>
      <c r="H96" s="648" t="s">
        <v>209</v>
      </c>
      <c r="I96" s="646">
        <v>6</v>
      </c>
      <c r="J96" s="646">
        <v>1</v>
      </c>
      <c r="K96" s="646">
        <v>7</v>
      </c>
      <c r="L96" s="646"/>
      <c r="M96" s="647"/>
    </row>
    <row r="97" spans="1:13">
      <c r="A97" s="646">
        <v>3</v>
      </c>
      <c r="B97" s="647" t="s">
        <v>19</v>
      </c>
      <c r="C97" s="648" t="s">
        <v>217</v>
      </c>
      <c r="D97" s="646">
        <v>5</v>
      </c>
      <c r="E97" s="646">
        <v>1</v>
      </c>
      <c r="F97" s="646">
        <v>4</v>
      </c>
      <c r="G97" s="648" t="s">
        <v>19</v>
      </c>
      <c r="H97" s="648" t="s">
        <v>220</v>
      </c>
      <c r="I97" s="646">
        <v>4</v>
      </c>
      <c r="J97" s="646">
        <v>1</v>
      </c>
      <c r="K97" s="646">
        <v>5</v>
      </c>
      <c r="L97" s="646"/>
      <c r="M97" s="647"/>
    </row>
    <row r="98" spans="1:13">
      <c r="A98" s="646">
        <v>4</v>
      </c>
      <c r="B98" s="647" t="s">
        <v>19</v>
      </c>
      <c r="C98" s="648" t="s">
        <v>212</v>
      </c>
      <c r="D98" s="646">
        <v>4</v>
      </c>
      <c r="E98" s="646">
        <v>1</v>
      </c>
      <c r="F98" s="646">
        <v>3</v>
      </c>
      <c r="G98" s="648" t="s">
        <v>19</v>
      </c>
      <c r="H98" s="648" t="s">
        <v>202</v>
      </c>
      <c r="I98" s="646">
        <v>7</v>
      </c>
      <c r="J98" s="646">
        <v>1</v>
      </c>
      <c r="K98" s="646">
        <v>8</v>
      </c>
      <c r="L98" s="646"/>
      <c r="M98" s="647"/>
    </row>
    <row r="99" spans="1:13">
      <c r="A99" s="646"/>
      <c r="B99" s="647"/>
      <c r="C99" s="648"/>
      <c r="D99" s="646"/>
      <c r="E99" s="646"/>
      <c r="F99" s="646"/>
      <c r="M99" s="647"/>
    </row>
    <row r="100" spans="1:13">
      <c r="A100" s="646"/>
      <c r="B100" s="647"/>
      <c r="C100" s="648"/>
      <c r="D100" s="646"/>
      <c r="E100" s="646"/>
      <c r="F100" s="646"/>
      <c r="G100" s="648"/>
      <c r="H100" s="648"/>
      <c r="I100" s="646"/>
      <c r="J100" s="646"/>
      <c r="K100" s="646"/>
      <c r="L100" s="646"/>
      <c r="M100" s="647"/>
    </row>
    <row r="101" spans="1:13">
      <c r="A101" s="649" t="s">
        <v>113</v>
      </c>
      <c r="B101" s="652"/>
      <c r="C101" s="653"/>
      <c r="D101" s="646">
        <v>52</v>
      </c>
      <c r="E101" s="646">
        <v>4</v>
      </c>
      <c r="F101" s="646">
        <v>48</v>
      </c>
      <c r="G101" s="648"/>
      <c r="H101" s="648"/>
      <c r="I101" s="646">
        <v>28</v>
      </c>
      <c r="J101" s="646">
        <v>4</v>
      </c>
      <c r="K101" s="646">
        <v>32</v>
      </c>
      <c r="L101" s="646"/>
      <c r="M101" s="647"/>
    </row>
    <row r="102" spans="1:13">
      <c r="A102" s="654"/>
      <c r="B102" s="654"/>
      <c r="C102" s="654"/>
      <c r="D102" s="637"/>
      <c r="E102" s="654"/>
      <c r="F102" s="654"/>
      <c r="G102" s="654"/>
      <c r="H102" s="654"/>
      <c r="I102" s="654"/>
      <c r="J102" s="654"/>
      <c r="K102" s="654"/>
      <c r="L102" s="654"/>
      <c r="M102" s="654"/>
    </row>
    <row r="103" spans="1:13">
      <c r="A103" s="654"/>
      <c r="B103" s="654"/>
      <c r="C103" s="654"/>
      <c r="D103" s="637"/>
      <c r="E103" s="654"/>
      <c r="F103" s="654"/>
      <c r="G103" s="654"/>
      <c r="H103" s="654"/>
      <c r="I103" s="654"/>
      <c r="J103" s="654"/>
      <c r="K103" s="654"/>
      <c r="L103" s="654"/>
      <c r="M103" s="654"/>
    </row>
    <row r="104" spans="1:13">
      <c r="A104" s="637" t="s">
        <v>191</v>
      </c>
      <c r="B104" s="637"/>
      <c r="C104" s="637"/>
      <c r="D104" s="637"/>
      <c r="E104" s="637"/>
      <c r="F104" s="637"/>
      <c r="G104" s="637"/>
      <c r="H104" s="637"/>
      <c r="I104" s="637"/>
      <c r="J104" s="637"/>
      <c r="K104" s="637"/>
      <c r="L104" s="637"/>
      <c r="M104" s="637"/>
    </row>
    <row r="105" spans="1:13">
      <c r="A105" s="638" t="s">
        <v>192</v>
      </c>
      <c r="B105" s="638"/>
      <c r="C105" s="638"/>
      <c r="D105" s="638"/>
      <c r="E105" s="638"/>
      <c r="F105" s="638"/>
      <c r="G105" s="638"/>
      <c r="H105" s="638"/>
      <c r="I105" s="638"/>
      <c r="J105" s="638"/>
      <c r="K105" s="638"/>
      <c r="L105" s="638"/>
      <c r="M105" s="638"/>
    </row>
    <row r="106" spans="1:13">
      <c r="A106" s="639" t="s">
        <v>229</v>
      </c>
      <c r="B106" s="639"/>
      <c r="C106" s="639"/>
      <c r="D106" s="639"/>
      <c r="E106" s="639"/>
      <c r="F106" s="639"/>
      <c r="G106" s="639"/>
      <c r="H106" s="639"/>
      <c r="I106" s="639"/>
      <c r="J106" s="639"/>
      <c r="K106" s="639"/>
      <c r="L106" s="639"/>
      <c r="M106" s="639"/>
    </row>
    <row r="107" spans="1:13">
      <c r="A107" s="640" t="s">
        <v>8</v>
      </c>
      <c r="B107" s="641" t="s">
        <v>96</v>
      </c>
      <c r="C107" s="642"/>
      <c r="D107" s="642"/>
      <c r="E107" s="642"/>
      <c r="F107" s="643"/>
      <c r="G107" s="641" t="s">
        <v>97</v>
      </c>
      <c r="H107" s="642"/>
      <c r="I107" s="642"/>
      <c r="J107" s="642"/>
      <c r="K107" s="643"/>
      <c r="L107" s="681" t="s">
        <v>99</v>
      </c>
      <c r="M107" s="671" t="s">
        <v>100</v>
      </c>
    </row>
    <row r="108" ht="84" spans="1:13">
      <c r="A108" s="644"/>
      <c r="B108" s="645" t="s">
        <v>194</v>
      </c>
      <c r="C108" s="618" t="s">
        <v>195</v>
      </c>
      <c r="D108" s="645" t="s">
        <v>116</v>
      </c>
      <c r="E108" s="645" t="s">
        <v>104</v>
      </c>
      <c r="F108" s="645" t="s">
        <v>196</v>
      </c>
      <c r="G108" s="645" t="s">
        <v>194</v>
      </c>
      <c r="H108" s="618" t="s">
        <v>195</v>
      </c>
      <c r="I108" s="645" t="s">
        <v>103</v>
      </c>
      <c r="J108" s="645" t="s">
        <v>145</v>
      </c>
      <c r="K108" s="645" t="s">
        <v>106</v>
      </c>
      <c r="L108" s="682"/>
      <c r="M108" s="672"/>
    </row>
    <row r="109" spans="1:13">
      <c r="A109" s="683">
        <v>1</v>
      </c>
      <c r="B109" s="684" t="s">
        <v>19</v>
      </c>
      <c r="C109" s="699" t="s">
        <v>197</v>
      </c>
      <c r="D109" s="683">
        <v>16</v>
      </c>
      <c r="E109" s="700">
        <v>6</v>
      </c>
      <c r="F109" s="683">
        <v>10</v>
      </c>
      <c r="G109" s="648" t="s">
        <v>19</v>
      </c>
      <c r="H109" s="648" t="s">
        <v>209</v>
      </c>
      <c r="I109" s="646">
        <v>17</v>
      </c>
      <c r="J109" s="646">
        <v>5</v>
      </c>
      <c r="K109" s="646">
        <v>22</v>
      </c>
      <c r="L109" s="646"/>
      <c r="M109" s="647"/>
    </row>
    <row r="110" spans="1:13">
      <c r="A110" s="685"/>
      <c r="B110" s="686"/>
      <c r="C110" s="701"/>
      <c r="D110" s="685"/>
      <c r="E110" s="702"/>
      <c r="F110" s="685"/>
      <c r="G110" s="648" t="s">
        <v>19</v>
      </c>
      <c r="H110" s="648" t="s">
        <v>207</v>
      </c>
      <c r="I110" s="646">
        <v>17</v>
      </c>
      <c r="J110" s="646">
        <v>1</v>
      </c>
      <c r="K110" s="646">
        <v>18</v>
      </c>
      <c r="L110" s="646"/>
      <c r="M110" s="647"/>
    </row>
    <row r="111" spans="1:13">
      <c r="A111" s="703">
        <v>2</v>
      </c>
      <c r="B111" s="704" t="s">
        <v>19</v>
      </c>
      <c r="C111" s="705" t="s">
        <v>203</v>
      </c>
      <c r="D111" s="703">
        <v>16</v>
      </c>
      <c r="E111" s="703">
        <v>2</v>
      </c>
      <c r="F111" s="703">
        <v>14</v>
      </c>
      <c r="G111" s="648" t="s">
        <v>19</v>
      </c>
      <c r="H111" s="648" t="s">
        <v>208</v>
      </c>
      <c r="I111" s="646">
        <v>16</v>
      </c>
      <c r="J111" s="646">
        <v>2</v>
      </c>
      <c r="K111" s="646">
        <v>18</v>
      </c>
      <c r="L111" s="646"/>
      <c r="M111" s="647"/>
    </row>
    <row r="112" spans="1:13">
      <c r="A112" s="683">
        <v>3</v>
      </c>
      <c r="B112" s="684" t="s">
        <v>19</v>
      </c>
      <c r="C112" s="699" t="s">
        <v>221</v>
      </c>
      <c r="D112" s="683">
        <v>16</v>
      </c>
      <c r="E112" s="683">
        <v>6</v>
      </c>
      <c r="F112" s="683">
        <v>10</v>
      </c>
      <c r="G112" s="648" t="s">
        <v>19</v>
      </c>
      <c r="H112" s="648" t="s">
        <v>204</v>
      </c>
      <c r="I112" s="646">
        <v>16</v>
      </c>
      <c r="J112" s="646">
        <v>2</v>
      </c>
      <c r="K112" s="646">
        <v>18</v>
      </c>
      <c r="L112" s="646"/>
      <c r="M112" s="647"/>
    </row>
    <row r="113" spans="1:13">
      <c r="A113" s="685"/>
      <c r="B113" s="686"/>
      <c r="C113" s="701"/>
      <c r="D113" s="685"/>
      <c r="E113" s="685"/>
      <c r="F113" s="685"/>
      <c r="G113" s="648" t="s">
        <v>19</v>
      </c>
      <c r="H113" s="648" t="s">
        <v>202</v>
      </c>
      <c r="I113" s="646">
        <v>20</v>
      </c>
      <c r="J113" s="646">
        <v>4</v>
      </c>
      <c r="K113" s="646">
        <v>24</v>
      </c>
      <c r="L113" s="646"/>
      <c r="M113" s="647"/>
    </row>
    <row r="114" spans="1:13">
      <c r="A114" s="703">
        <v>4</v>
      </c>
      <c r="B114" s="704" t="s">
        <v>19</v>
      </c>
      <c r="C114" s="705" t="s">
        <v>199</v>
      </c>
      <c r="D114" s="703">
        <v>16</v>
      </c>
      <c r="E114" s="703">
        <v>2</v>
      </c>
      <c r="F114" s="703">
        <v>14</v>
      </c>
      <c r="G114" s="648" t="s">
        <v>19</v>
      </c>
      <c r="H114" s="648" t="s">
        <v>220</v>
      </c>
      <c r="I114" s="646">
        <v>16</v>
      </c>
      <c r="J114" s="646">
        <v>2</v>
      </c>
      <c r="K114" s="646">
        <v>18</v>
      </c>
      <c r="L114" s="646"/>
      <c r="M114" s="647"/>
    </row>
    <row r="115" spans="1:13">
      <c r="A115" s="703">
        <v>5</v>
      </c>
      <c r="B115" s="704" t="s">
        <v>19</v>
      </c>
      <c r="C115" s="705" t="s">
        <v>212</v>
      </c>
      <c r="D115" s="703">
        <v>16</v>
      </c>
      <c r="E115" s="703">
        <v>2</v>
      </c>
      <c r="F115" s="703">
        <v>14</v>
      </c>
      <c r="G115" s="648" t="s">
        <v>19</v>
      </c>
      <c r="H115" s="648" t="s">
        <v>218</v>
      </c>
      <c r="I115" s="646">
        <v>20</v>
      </c>
      <c r="J115" s="646">
        <v>3</v>
      </c>
      <c r="K115" s="646">
        <v>23</v>
      </c>
      <c r="L115" s="646"/>
      <c r="M115" s="647" t="s">
        <v>230</v>
      </c>
    </row>
    <row r="116" spans="1:13">
      <c r="A116" s="703">
        <v>6</v>
      </c>
      <c r="B116" s="704" t="s">
        <v>19</v>
      </c>
      <c r="C116" s="705" t="s">
        <v>200</v>
      </c>
      <c r="D116" s="703">
        <v>16</v>
      </c>
      <c r="E116" s="703">
        <v>4</v>
      </c>
      <c r="F116" s="703">
        <v>12</v>
      </c>
      <c r="G116" s="699" t="s">
        <v>19</v>
      </c>
      <c r="H116" s="699" t="s">
        <v>206</v>
      </c>
      <c r="I116" s="683">
        <v>17</v>
      </c>
      <c r="J116" s="683">
        <v>7</v>
      </c>
      <c r="K116" s="683">
        <v>24</v>
      </c>
      <c r="L116" s="683"/>
      <c r="M116" s="684" t="s">
        <v>231</v>
      </c>
    </row>
    <row r="117" spans="1:13">
      <c r="A117" s="703">
        <v>7</v>
      </c>
      <c r="B117" s="704" t="s">
        <v>19</v>
      </c>
      <c r="C117" s="705" t="s">
        <v>198</v>
      </c>
      <c r="D117" s="703">
        <v>16</v>
      </c>
      <c r="E117" s="703">
        <v>4</v>
      </c>
      <c r="F117" s="703">
        <v>12</v>
      </c>
      <c r="G117" s="701"/>
      <c r="H117" s="701"/>
      <c r="I117" s="685"/>
      <c r="J117" s="685"/>
      <c r="K117" s="685"/>
      <c r="L117" s="685"/>
      <c r="M117" s="686"/>
    </row>
    <row r="118" spans="1:13">
      <c r="A118" s="649" t="s">
        <v>113</v>
      </c>
      <c r="B118" s="652"/>
      <c r="C118" s="653"/>
      <c r="D118" s="646">
        <f>SUM(D109:D117)</f>
        <v>112</v>
      </c>
      <c r="E118" s="646">
        <f>SUM(E109:E117)</f>
        <v>26</v>
      </c>
      <c r="F118" s="646">
        <f>SUM(F109:F117)</f>
        <v>86</v>
      </c>
      <c r="G118" s="648"/>
      <c r="H118" s="648"/>
      <c r="I118" s="646">
        <f>SUM(I109:I117)</f>
        <v>139</v>
      </c>
      <c r="J118" s="646">
        <f>SUM(J109:J117)</f>
        <v>26</v>
      </c>
      <c r="K118" s="646">
        <f>SUM(K109:K117)</f>
        <v>165</v>
      </c>
      <c r="L118" s="646"/>
      <c r="M118" s="647"/>
    </row>
    <row r="119" spans="1:13">
      <c r="A119" s="654"/>
      <c r="B119" s="654"/>
      <c r="C119" s="654"/>
      <c r="D119" s="637"/>
      <c r="E119" s="654"/>
      <c r="F119" s="654"/>
      <c r="G119" s="654"/>
      <c r="H119" s="654"/>
      <c r="I119" s="654"/>
      <c r="J119" s="654"/>
      <c r="K119" s="654"/>
      <c r="L119" s="654"/>
      <c r="M119" s="654"/>
    </row>
    <row r="120" spans="1:13">
      <c r="A120" s="654"/>
      <c r="B120" s="654"/>
      <c r="C120" s="654"/>
      <c r="D120" s="637"/>
      <c r="E120" s="654"/>
      <c r="F120" s="654"/>
      <c r="G120" s="654"/>
      <c r="H120" s="654"/>
      <c r="I120" s="654"/>
      <c r="J120" s="654"/>
      <c r="K120" s="654"/>
      <c r="L120" s="654"/>
      <c r="M120" s="654"/>
    </row>
    <row r="121" spans="1:13">
      <c r="A121" s="660" t="s">
        <v>191</v>
      </c>
      <c r="B121" s="660"/>
      <c r="C121" s="660"/>
      <c r="D121" s="660"/>
      <c r="E121" s="660"/>
      <c r="F121" s="660"/>
      <c r="G121" s="660"/>
      <c r="H121" s="660"/>
      <c r="I121" s="660"/>
      <c r="J121" s="660"/>
      <c r="K121" s="660"/>
      <c r="L121" s="660"/>
      <c r="M121" s="660"/>
    </row>
    <row r="122" spans="1:13">
      <c r="A122" s="661" t="s">
        <v>192</v>
      </c>
      <c r="B122" s="661"/>
      <c r="C122" s="661"/>
      <c r="D122" s="661"/>
      <c r="E122" s="661"/>
      <c r="F122" s="661"/>
      <c r="G122" s="661"/>
      <c r="H122" s="661"/>
      <c r="I122" s="661"/>
      <c r="J122" s="661"/>
      <c r="K122" s="661"/>
      <c r="L122" s="661"/>
      <c r="M122" s="661"/>
    </row>
    <row r="123" spans="1:13">
      <c r="A123" s="662" t="s">
        <v>232</v>
      </c>
      <c r="B123" s="662"/>
      <c r="C123" s="662"/>
      <c r="D123" s="662"/>
      <c r="E123" s="662"/>
      <c r="F123" s="662"/>
      <c r="G123" s="662"/>
      <c r="H123" s="662"/>
      <c r="I123" s="662"/>
      <c r="J123" s="662"/>
      <c r="K123" s="662"/>
      <c r="L123" s="662"/>
      <c r="M123" s="662"/>
    </row>
    <row r="124" spans="1:13">
      <c r="A124" s="640" t="s">
        <v>8</v>
      </c>
      <c r="B124" s="706" t="s">
        <v>96</v>
      </c>
      <c r="C124" s="707"/>
      <c r="D124" s="707"/>
      <c r="E124" s="707"/>
      <c r="F124" s="708"/>
      <c r="G124" s="706" t="s">
        <v>97</v>
      </c>
      <c r="H124" s="707"/>
      <c r="I124" s="707"/>
      <c r="J124" s="707"/>
      <c r="K124" s="708"/>
      <c r="L124" s="714" t="s">
        <v>99</v>
      </c>
      <c r="M124" s="640" t="s">
        <v>100</v>
      </c>
    </row>
    <row r="125" ht="84" spans="1:13">
      <c r="A125" s="644"/>
      <c r="B125" s="607" t="s">
        <v>194</v>
      </c>
      <c r="C125" s="663" t="s">
        <v>195</v>
      </c>
      <c r="D125" s="607" t="s">
        <v>116</v>
      </c>
      <c r="E125" s="607" t="s">
        <v>104</v>
      </c>
      <c r="F125" s="607" t="s">
        <v>196</v>
      </c>
      <c r="G125" s="607" t="s">
        <v>194</v>
      </c>
      <c r="H125" s="663" t="s">
        <v>195</v>
      </c>
      <c r="I125" s="607" t="s">
        <v>103</v>
      </c>
      <c r="J125" s="607" t="s">
        <v>145</v>
      </c>
      <c r="K125" s="607" t="s">
        <v>106</v>
      </c>
      <c r="L125" s="715"/>
      <c r="M125" s="644"/>
    </row>
    <row r="126" spans="1:13">
      <c r="A126" s="709">
        <v>1</v>
      </c>
      <c r="B126" s="710" t="s">
        <v>19</v>
      </c>
      <c r="C126" s="711" t="s">
        <v>197</v>
      </c>
      <c r="D126" s="709">
        <v>5</v>
      </c>
      <c r="E126" s="712">
        <v>3</v>
      </c>
      <c r="F126" s="709">
        <v>2</v>
      </c>
      <c r="G126" s="666" t="s">
        <v>205</v>
      </c>
      <c r="H126" s="666" t="s">
        <v>206</v>
      </c>
      <c r="I126" s="664">
        <v>9</v>
      </c>
      <c r="J126" s="664">
        <v>3</v>
      </c>
      <c r="K126" s="664">
        <v>12</v>
      </c>
      <c r="L126" s="664"/>
      <c r="M126" s="665"/>
    </row>
    <row r="127" spans="1:13">
      <c r="A127" s="664">
        <v>2</v>
      </c>
      <c r="B127" s="665" t="s">
        <v>19</v>
      </c>
      <c r="C127" s="666" t="s">
        <v>225</v>
      </c>
      <c r="D127" s="664">
        <v>5</v>
      </c>
      <c r="E127" s="664">
        <v>2</v>
      </c>
      <c r="F127" s="664">
        <v>3</v>
      </c>
      <c r="G127" s="666" t="s">
        <v>19</v>
      </c>
      <c r="H127" s="666" t="s">
        <v>217</v>
      </c>
      <c r="I127" s="664">
        <v>6</v>
      </c>
      <c r="J127" s="664">
        <v>2</v>
      </c>
      <c r="K127" s="664">
        <v>8</v>
      </c>
      <c r="L127" s="664"/>
      <c r="M127" s="665"/>
    </row>
    <row r="128" spans="1:13">
      <c r="A128" s="664"/>
      <c r="B128" s="665"/>
      <c r="C128" s="666"/>
      <c r="D128" s="664"/>
      <c r="E128" s="664"/>
      <c r="F128" s="664"/>
      <c r="G128" s="666"/>
      <c r="H128" s="666"/>
      <c r="I128" s="664"/>
      <c r="J128" s="664"/>
      <c r="K128" s="664"/>
      <c r="L128" s="664"/>
      <c r="M128" s="665"/>
    </row>
    <row r="129" spans="1:13">
      <c r="A129" s="664"/>
      <c r="B129" s="665"/>
      <c r="C129" s="666"/>
      <c r="D129" s="664"/>
      <c r="E129" s="664"/>
      <c r="F129" s="664"/>
      <c r="G129" s="666"/>
      <c r="H129" s="666"/>
      <c r="I129" s="664"/>
      <c r="J129" s="664"/>
      <c r="K129" s="664"/>
      <c r="L129" s="664"/>
      <c r="M129" s="665"/>
    </row>
    <row r="130" spans="1:13">
      <c r="A130" s="664"/>
      <c r="B130" s="665"/>
      <c r="C130" s="666"/>
      <c r="D130" s="664"/>
      <c r="E130" s="664"/>
      <c r="F130" s="664"/>
      <c r="G130" s="666"/>
      <c r="H130" s="666"/>
      <c r="I130" s="664"/>
      <c r="J130" s="664"/>
      <c r="K130" s="664"/>
      <c r="L130" s="664"/>
      <c r="M130" s="665"/>
    </row>
    <row r="131" spans="1:13">
      <c r="A131" s="664"/>
      <c r="B131" s="665"/>
      <c r="C131" s="666"/>
      <c r="D131" s="664"/>
      <c r="E131" s="664"/>
      <c r="F131" s="664"/>
      <c r="G131" s="666"/>
      <c r="H131" s="666"/>
      <c r="I131" s="664"/>
      <c r="J131" s="664"/>
      <c r="K131" s="664"/>
      <c r="L131" s="664"/>
      <c r="M131" s="665"/>
    </row>
    <row r="132" spans="1:13">
      <c r="A132" s="664"/>
      <c r="B132" s="665"/>
      <c r="C132" s="666"/>
      <c r="D132" s="664"/>
      <c r="E132" s="664"/>
      <c r="F132" s="664"/>
      <c r="G132" s="666"/>
      <c r="H132" s="666"/>
      <c r="I132" s="664"/>
      <c r="J132" s="664"/>
      <c r="K132" s="664"/>
      <c r="L132" s="664"/>
      <c r="M132" s="665"/>
    </row>
    <row r="133" spans="1:13">
      <c r="A133" s="664"/>
      <c r="B133" s="665"/>
      <c r="C133" s="666"/>
      <c r="D133" s="664"/>
      <c r="E133" s="664"/>
      <c r="F133" s="664"/>
      <c r="G133" s="666"/>
      <c r="H133" s="666"/>
      <c r="I133" s="664"/>
      <c r="J133" s="664"/>
      <c r="K133" s="664"/>
      <c r="L133" s="664"/>
      <c r="M133" s="665"/>
    </row>
    <row r="134" spans="1:13">
      <c r="A134" s="664"/>
      <c r="B134" s="665"/>
      <c r="C134" s="666"/>
      <c r="D134" s="664"/>
      <c r="E134" s="664"/>
      <c r="F134" s="664"/>
      <c r="G134" s="666"/>
      <c r="H134" s="666"/>
      <c r="I134" s="664"/>
      <c r="J134" s="664"/>
      <c r="K134" s="664"/>
      <c r="L134" s="664"/>
      <c r="M134" s="665"/>
    </row>
    <row r="135" spans="1:13">
      <c r="A135" s="716" t="s">
        <v>113</v>
      </c>
      <c r="B135" s="717"/>
      <c r="C135" s="718"/>
      <c r="D135" s="664">
        <f>SUM(D126:D134)</f>
        <v>10</v>
      </c>
      <c r="E135" s="664">
        <f>SUM(E126:E134)</f>
        <v>5</v>
      </c>
      <c r="F135" s="664">
        <f>SUM(F126:F134)</f>
        <v>5</v>
      </c>
      <c r="G135" s="666"/>
      <c r="H135" s="666"/>
      <c r="I135" s="664">
        <f>SUM(I126:I134)</f>
        <v>15</v>
      </c>
      <c r="J135" s="664">
        <f>SUM(J126:J134)</f>
        <v>5</v>
      </c>
      <c r="K135" s="664">
        <f>SUM(K126:K134)</f>
        <v>20</v>
      </c>
      <c r="L135" s="664"/>
      <c r="M135" s="665"/>
    </row>
    <row r="136" spans="1:13">
      <c r="A136" s="654"/>
      <c r="B136" s="654"/>
      <c r="C136" s="654"/>
      <c r="D136" s="637"/>
      <c r="E136" s="654"/>
      <c r="F136" s="654"/>
      <c r="G136" s="654"/>
      <c r="H136" s="654"/>
      <c r="I136" s="654"/>
      <c r="J136" s="654"/>
      <c r="K136" s="654"/>
      <c r="L136" s="654"/>
      <c r="M136" s="654"/>
    </row>
    <row r="137" spans="1:13">
      <c r="A137" s="654"/>
      <c r="B137" s="654"/>
      <c r="C137" s="654"/>
      <c r="D137" s="637"/>
      <c r="E137" s="654"/>
      <c r="F137" s="654"/>
      <c r="G137" s="654"/>
      <c r="H137" s="654"/>
      <c r="I137" s="654"/>
      <c r="J137" s="654"/>
      <c r="K137" s="654"/>
      <c r="L137" s="654"/>
      <c r="M137" s="654"/>
    </row>
    <row r="138" spans="1:13">
      <c r="A138" s="660" t="s">
        <v>191</v>
      </c>
      <c r="B138" s="660"/>
      <c r="C138" s="660"/>
      <c r="D138" s="660"/>
      <c r="E138" s="660"/>
      <c r="F138" s="660"/>
      <c r="G138" s="660"/>
      <c r="H138" s="660"/>
      <c r="I138" s="660"/>
      <c r="J138" s="660"/>
      <c r="K138" s="660"/>
      <c r="L138" s="660"/>
      <c r="M138" s="660"/>
    </row>
    <row r="139" spans="1:13">
      <c r="A139" s="661" t="s">
        <v>192</v>
      </c>
      <c r="B139" s="661"/>
      <c r="C139" s="661"/>
      <c r="D139" s="661"/>
      <c r="E139" s="661"/>
      <c r="F139" s="661"/>
      <c r="G139" s="661"/>
      <c r="H139" s="661"/>
      <c r="I139" s="661"/>
      <c r="J139" s="661"/>
      <c r="K139" s="661"/>
      <c r="L139" s="661"/>
      <c r="M139" s="661"/>
    </row>
    <row r="140" spans="1:13">
      <c r="A140" s="662" t="s">
        <v>233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</row>
    <row r="141" spans="1:13">
      <c r="A141" s="640" t="s">
        <v>8</v>
      </c>
      <c r="B141" s="706" t="s">
        <v>96</v>
      </c>
      <c r="C141" s="707"/>
      <c r="D141" s="707"/>
      <c r="E141" s="707"/>
      <c r="F141" s="708"/>
      <c r="G141" s="706" t="s">
        <v>97</v>
      </c>
      <c r="H141" s="707"/>
      <c r="I141" s="707"/>
      <c r="J141" s="707"/>
      <c r="K141" s="708"/>
      <c r="L141" s="714" t="s">
        <v>99</v>
      </c>
      <c r="M141" s="640" t="s">
        <v>100</v>
      </c>
    </row>
    <row r="142" ht="84" spans="1:13">
      <c r="A142" s="644"/>
      <c r="B142" s="607" t="s">
        <v>194</v>
      </c>
      <c r="C142" s="663" t="s">
        <v>195</v>
      </c>
      <c r="D142" s="607" t="s">
        <v>116</v>
      </c>
      <c r="E142" s="607" t="s">
        <v>104</v>
      </c>
      <c r="F142" s="607" t="s">
        <v>196</v>
      </c>
      <c r="G142" s="607" t="s">
        <v>194</v>
      </c>
      <c r="H142" s="663" t="s">
        <v>195</v>
      </c>
      <c r="I142" s="607" t="s">
        <v>103</v>
      </c>
      <c r="J142" s="607" t="s">
        <v>145</v>
      </c>
      <c r="K142" s="607" t="s">
        <v>106</v>
      </c>
      <c r="L142" s="715"/>
      <c r="M142" s="644"/>
    </row>
    <row r="143" spans="1:13">
      <c r="A143" s="709">
        <v>1</v>
      </c>
      <c r="B143" s="710" t="s">
        <v>19</v>
      </c>
      <c r="C143" s="711" t="s">
        <v>207</v>
      </c>
      <c r="D143" s="709">
        <v>8</v>
      </c>
      <c r="E143" s="712">
        <v>1</v>
      </c>
      <c r="F143" s="709">
        <v>7</v>
      </c>
      <c r="G143" s="666" t="s">
        <v>19</v>
      </c>
      <c r="H143" s="666" t="s">
        <v>209</v>
      </c>
      <c r="I143" s="664">
        <v>11</v>
      </c>
      <c r="J143" s="664">
        <v>1</v>
      </c>
      <c r="K143" s="664">
        <v>12</v>
      </c>
      <c r="L143" s="664"/>
      <c r="M143" s="665"/>
    </row>
    <row r="144" spans="1:13">
      <c r="A144" s="719">
        <v>1</v>
      </c>
      <c r="B144" s="720" t="s">
        <v>210</v>
      </c>
      <c r="C144" s="721" t="s">
        <v>211</v>
      </c>
      <c r="D144" s="722">
        <v>84</v>
      </c>
      <c r="E144" s="722">
        <v>1</v>
      </c>
      <c r="F144" s="722">
        <v>83</v>
      </c>
      <c r="G144" s="723" t="s">
        <v>19</v>
      </c>
      <c r="H144" s="723" t="s">
        <v>202</v>
      </c>
      <c r="I144" s="722">
        <v>13</v>
      </c>
      <c r="J144" s="722">
        <v>1</v>
      </c>
      <c r="K144" s="722">
        <v>14</v>
      </c>
      <c r="L144" s="722"/>
      <c r="M144" s="724"/>
    </row>
    <row r="145" spans="1:13">
      <c r="A145" s="664"/>
      <c r="B145" s="665"/>
      <c r="C145" s="666"/>
      <c r="D145" s="664"/>
      <c r="E145" s="664"/>
      <c r="F145" s="664"/>
      <c r="G145" s="666"/>
      <c r="H145" s="666"/>
      <c r="I145" s="664"/>
      <c r="J145" s="664"/>
      <c r="K145" s="664"/>
      <c r="L145" s="664"/>
      <c r="M145" s="665"/>
    </row>
    <row r="146" spans="1:13">
      <c r="A146" s="664"/>
      <c r="B146" s="665"/>
      <c r="C146" s="666"/>
      <c r="D146" s="664"/>
      <c r="E146" s="664"/>
      <c r="F146" s="664"/>
      <c r="G146" s="666"/>
      <c r="H146" s="666"/>
      <c r="I146" s="664"/>
      <c r="J146" s="664"/>
      <c r="K146" s="664"/>
      <c r="L146" s="664"/>
      <c r="M146" s="665"/>
    </row>
    <row r="147" spans="1:13">
      <c r="A147" s="664"/>
      <c r="B147" s="665"/>
      <c r="C147" s="666"/>
      <c r="D147" s="664"/>
      <c r="E147" s="664"/>
      <c r="F147" s="664"/>
      <c r="G147" s="666"/>
      <c r="H147" s="666"/>
      <c r="I147" s="664"/>
      <c r="J147" s="664"/>
      <c r="K147" s="664"/>
      <c r="L147" s="664"/>
      <c r="M147" s="665"/>
    </row>
    <row r="148" spans="1:13">
      <c r="A148" s="664"/>
      <c r="B148" s="665"/>
      <c r="C148" s="666"/>
      <c r="D148" s="664"/>
      <c r="E148" s="664"/>
      <c r="F148" s="664"/>
      <c r="G148" s="666"/>
      <c r="H148" s="666"/>
      <c r="I148" s="664"/>
      <c r="J148" s="664"/>
      <c r="K148" s="664"/>
      <c r="L148" s="664"/>
      <c r="M148" s="665"/>
    </row>
    <row r="149" spans="1:13">
      <c r="A149" s="664"/>
      <c r="B149" s="665"/>
      <c r="C149" s="666"/>
      <c r="D149" s="664"/>
      <c r="E149" s="664"/>
      <c r="F149" s="664"/>
      <c r="G149" s="666"/>
      <c r="H149" s="666"/>
      <c r="I149" s="664"/>
      <c r="J149" s="664"/>
      <c r="K149" s="664"/>
      <c r="L149" s="664"/>
      <c r="M149" s="665"/>
    </row>
    <row r="150" spans="1:13">
      <c r="A150" s="664"/>
      <c r="B150" s="665"/>
      <c r="C150" s="666"/>
      <c r="D150" s="664"/>
      <c r="E150" s="664"/>
      <c r="F150" s="664"/>
      <c r="G150" s="666"/>
      <c r="H150" s="666"/>
      <c r="I150" s="664"/>
      <c r="J150" s="664"/>
      <c r="K150" s="664"/>
      <c r="L150" s="664"/>
      <c r="M150" s="665"/>
    </row>
    <row r="151" spans="1:13">
      <c r="A151" s="664"/>
      <c r="B151" s="665"/>
      <c r="C151" s="666"/>
      <c r="D151" s="664"/>
      <c r="E151" s="664"/>
      <c r="F151" s="664"/>
      <c r="G151" s="666"/>
      <c r="H151" s="666"/>
      <c r="I151" s="664"/>
      <c r="J151" s="664"/>
      <c r="K151" s="664"/>
      <c r="L151" s="664"/>
      <c r="M151" s="665"/>
    </row>
    <row r="152" spans="1:13">
      <c r="A152" s="716" t="s">
        <v>113</v>
      </c>
      <c r="B152" s="717"/>
      <c r="C152" s="718"/>
      <c r="D152" s="664">
        <f>SUM(D143:D151)</f>
        <v>92</v>
      </c>
      <c r="E152" s="664">
        <f>SUM(E143:E151)</f>
        <v>2</v>
      </c>
      <c r="F152" s="664">
        <f>SUM(F143:F151)</f>
        <v>90</v>
      </c>
      <c r="G152" s="666"/>
      <c r="H152" s="666"/>
      <c r="I152" s="664">
        <f>SUM(I143:I151)</f>
        <v>24</v>
      </c>
      <c r="J152" s="664">
        <f>SUM(J143:J151)</f>
        <v>2</v>
      </c>
      <c r="K152" s="664">
        <f>SUM(K143:K151)</f>
        <v>26</v>
      </c>
      <c r="L152" s="664"/>
      <c r="M152" s="665"/>
    </row>
    <row r="155" spans="1:13">
      <c r="A155" s="51" t="s">
        <v>114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</row>
    <row r="157" spans="1:13">
      <c r="A157" s="76" t="s">
        <v>191</v>
      </c>
      <c r="B157" s="76"/>
      <c r="C157" s="76"/>
      <c r="G157" s="76"/>
      <c r="H157" s="76"/>
      <c r="I157" s="76"/>
      <c r="J157" s="76"/>
      <c r="K157" s="76"/>
      <c r="L157" s="76"/>
      <c r="M157" s="76"/>
    </row>
    <row r="158" spans="1:13">
      <c r="A158" s="48" t="s">
        <v>234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</row>
    <row r="159" spans="1:12">
      <c r="A159" s="293" t="s">
        <v>235</v>
      </c>
      <c r="B159" s="293"/>
      <c r="C159" s="293"/>
      <c r="D159" s="293"/>
      <c r="E159" s="293"/>
      <c r="F159" s="293"/>
      <c r="G159" s="293"/>
      <c r="H159" s="293"/>
      <c r="I159" s="293"/>
      <c r="J159" s="293"/>
      <c r="K159" s="293"/>
      <c r="L159" s="293"/>
    </row>
    <row r="160" spans="1:13">
      <c r="A160" s="294" t="s">
        <v>95</v>
      </c>
      <c r="B160" s="92" t="s">
        <v>96</v>
      </c>
      <c r="C160" s="318"/>
      <c r="D160" s="318"/>
      <c r="E160" s="318"/>
      <c r="F160" s="93"/>
      <c r="G160" s="92" t="s">
        <v>97</v>
      </c>
      <c r="H160" s="318"/>
      <c r="I160" s="318"/>
      <c r="J160" s="318"/>
      <c r="K160" s="93"/>
      <c r="L160" s="8" t="s">
        <v>99</v>
      </c>
      <c r="M160" s="294" t="s">
        <v>100</v>
      </c>
    </row>
    <row r="161" ht="84" spans="1:13">
      <c r="A161" s="298"/>
      <c r="B161" s="80" t="s">
        <v>194</v>
      </c>
      <c r="C161" s="82" t="s">
        <v>195</v>
      </c>
      <c r="D161" s="80" t="s">
        <v>116</v>
      </c>
      <c r="E161" s="80" t="s">
        <v>104</v>
      </c>
      <c r="F161" s="80" t="s">
        <v>196</v>
      </c>
      <c r="G161" s="80" t="s">
        <v>194</v>
      </c>
      <c r="H161" s="82" t="s">
        <v>195</v>
      </c>
      <c r="I161" s="80" t="s">
        <v>103</v>
      </c>
      <c r="J161" s="80" t="s">
        <v>145</v>
      </c>
      <c r="K161" s="80" t="s">
        <v>106</v>
      </c>
      <c r="L161" s="16"/>
      <c r="M161" s="298"/>
    </row>
    <row r="162" ht="42" spans="1:13">
      <c r="A162" s="18">
        <v>1</v>
      </c>
      <c r="B162" s="18" t="s">
        <v>210</v>
      </c>
      <c r="C162" s="18" t="s">
        <v>211</v>
      </c>
      <c r="D162" s="18">
        <v>96</v>
      </c>
      <c r="E162" s="232" t="s">
        <v>236</v>
      </c>
      <c r="F162" s="18">
        <v>73</v>
      </c>
      <c r="G162" s="300" t="s">
        <v>237</v>
      </c>
      <c r="H162" s="300" t="s">
        <v>238</v>
      </c>
      <c r="I162" s="18">
        <v>3</v>
      </c>
      <c r="J162" s="725">
        <v>2</v>
      </c>
      <c r="K162" s="18">
        <v>5</v>
      </c>
      <c r="L162" s="18"/>
      <c r="M162" s="520" t="s">
        <v>239</v>
      </c>
    </row>
    <row r="163" spans="1:13">
      <c r="A163" s="18"/>
      <c r="B163" s="18"/>
      <c r="C163" s="18"/>
      <c r="D163" s="18"/>
      <c r="E163" s="232"/>
      <c r="F163" s="18"/>
      <c r="G163" s="300" t="s">
        <v>237</v>
      </c>
      <c r="H163" s="300" t="s">
        <v>240</v>
      </c>
      <c r="I163" s="18">
        <v>4</v>
      </c>
      <c r="J163" s="725">
        <v>1</v>
      </c>
      <c r="K163" s="18">
        <v>5</v>
      </c>
      <c r="L163" s="18"/>
      <c r="M163" s="726"/>
    </row>
    <row r="164" spans="1:13">
      <c r="A164" s="18"/>
      <c r="B164" s="18"/>
      <c r="C164" s="18"/>
      <c r="D164" s="18"/>
      <c r="E164" s="232"/>
      <c r="F164" s="18"/>
      <c r="G164" s="300" t="s">
        <v>237</v>
      </c>
      <c r="H164" s="300" t="s">
        <v>241</v>
      </c>
      <c r="I164" s="18">
        <v>7</v>
      </c>
      <c r="J164" s="725">
        <v>6</v>
      </c>
      <c r="K164" s="18">
        <v>13</v>
      </c>
      <c r="L164" s="18"/>
      <c r="M164" s="726"/>
    </row>
    <row r="165" spans="1:13">
      <c r="A165" s="18"/>
      <c r="B165" s="18"/>
      <c r="C165" s="18"/>
      <c r="D165" s="18"/>
      <c r="E165" s="232"/>
      <c r="F165" s="18"/>
      <c r="G165" s="300" t="s">
        <v>237</v>
      </c>
      <c r="H165" s="300" t="s">
        <v>242</v>
      </c>
      <c r="I165" s="18">
        <v>7</v>
      </c>
      <c r="J165" s="725">
        <v>3</v>
      </c>
      <c r="K165" s="18">
        <v>10</v>
      </c>
      <c r="L165" s="18"/>
      <c r="M165" s="726"/>
    </row>
    <row r="166" spans="1:13">
      <c r="A166" s="18"/>
      <c r="B166" s="18"/>
      <c r="C166" s="18"/>
      <c r="D166" s="18"/>
      <c r="E166" s="232"/>
      <c r="F166" s="18"/>
      <c r="G166" s="300" t="s">
        <v>237</v>
      </c>
      <c r="H166" s="300" t="s">
        <v>243</v>
      </c>
      <c r="I166" s="18">
        <v>3</v>
      </c>
      <c r="J166" s="725">
        <v>1</v>
      </c>
      <c r="K166" s="18">
        <v>4</v>
      </c>
      <c r="L166" s="18"/>
      <c r="M166" s="726"/>
    </row>
    <row r="167" spans="1:13">
      <c r="A167" s="18"/>
      <c r="B167" s="18"/>
      <c r="C167" s="18"/>
      <c r="D167" s="18"/>
      <c r="E167" s="232"/>
      <c r="F167" s="18"/>
      <c r="G167" s="300" t="s">
        <v>237</v>
      </c>
      <c r="H167" s="300" t="s">
        <v>244</v>
      </c>
      <c r="I167" s="18">
        <v>3</v>
      </c>
      <c r="J167" s="725">
        <v>1</v>
      </c>
      <c r="K167" s="18">
        <v>4</v>
      </c>
      <c r="L167" s="18"/>
      <c r="M167" s="726"/>
    </row>
    <row r="168" spans="1:13">
      <c r="A168" s="18"/>
      <c r="B168" s="18"/>
      <c r="C168" s="18"/>
      <c r="D168" s="18"/>
      <c r="E168" s="232"/>
      <c r="F168" s="18"/>
      <c r="G168" s="300" t="s">
        <v>237</v>
      </c>
      <c r="H168" s="300" t="s">
        <v>245</v>
      </c>
      <c r="I168" s="18">
        <v>3</v>
      </c>
      <c r="J168" s="725">
        <v>1</v>
      </c>
      <c r="K168" s="18">
        <v>4</v>
      </c>
      <c r="L168" s="18"/>
      <c r="M168" s="726"/>
    </row>
    <row r="169" spans="1:13">
      <c r="A169" s="18"/>
      <c r="B169" s="18"/>
      <c r="C169" s="18"/>
      <c r="D169" s="18"/>
      <c r="E169" s="232"/>
      <c r="F169" s="18"/>
      <c r="G169" s="300" t="s">
        <v>237</v>
      </c>
      <c r="H169" s="300" t="s">
        <v>246</v>
      </c>
      <c r="I169" s="18">
        <v>3</v>
      </c>
      <c r="J169" s="725">
        <v>1</v>
      </c>
      <c r="K169" s="18">
        <v>4</v>
      </c>
      <c r="L169" s="18"/>
      <c r="M169" s="726"/>
    </row>
    <row r="170" spans="1:13">
      <c r="A170" s="18"/>
      <c r="B170" s="18"/>
      <c r="C170" s="18"/>
      <c r="D170" s="18"/>
      <c r="E170" s="232"/>
      <c r="F170" s="18"/>
      <c r="G170" s="300" t="s">
        <v>237</v>
      </c>
      <c r="H170" s="300" t="s">
        <v>247</v>
      </c>
      <c r="I170" s="18">
        <v>12</v>
      </c>
      <c r="J170" s="725">
        <v>2</v>
      </c>
      <c r="K170" s="18">
        <v>14</v>
      </c>
      <c r="L170" s="18"/>
      <c r="M170" s="726"/>
    </row>
    <row r="171" spans="1:13">
      <c r="A171" s="18"/>
      <c r="B171" s="18"/>
      <c r="C171" s="18"/>
      <c r="D171" s="18"/>
      <c r="E171" s="232"/>
      <c r="F171" s="18"/>
      <c r="G171" s="300" t="s">
        <v>237</v>
      </c>
      <c r="H171" s="300" t="s">
        <v>248</v>
      </c>
      <c r="I171" s="18">
        <v>11</v>
      </c>
      <c r="J171" s="725">
        <v>3</v>
      </c>
      <c r="K171" s="18">
        <v>14</v>
      </c>
      <c r="L171" s="18"/>
      <c r="M171" s="726"/>
    </row>
    <row r="172" spans="1:13">
      <c r="A172" s="18"/>
      <c r="B172" s="18"/>
      <c r="C172" s="18"/>
      <c r="D172" s="18"/>
      <c r="E172" s="232"/>
      <c r="F172" s="18"/>
      <c r="G172" s="300" t="s">
        <v>237</v>
      </c>
      <c r="H172" s="300" t="s">
        <v>249</v>
      </c>
      <c r="I172" s="18">
        <v>4</v>
      </c>
      <c r="J172" s="725">
        <v>1</v>
      </c>
      <c r="K172" s="18">
        <v>5</v>
      </c>
      <c r="L172" s="18"/>
      <c r="M172" s="726"/>
    </row>
    <row r="173" spans="1:13">
      <c r="A173" s="309"/>
      <c r="B173" s="309"/>
      <c r="C173" s="309"/>
      <c r="D173" s="309"/>
      <c r="E173" s="309"/>
      <c r="F173" s="309"/>
      <c r="G173" s="310" t="s">
        <v>213</v>
      </c>
      <c r="H173" s="310" t="s">
        <v>214</v>
      </c>
      <c r="I173" s="309"/>
      <c r="J173" s="646">
        <v>1</v>
      </c>
      <c r="K173" s="309"/>
      <c r="L173" s="309"/>
      <c r="M173" s="727"/>
    </row>
    <row r="174" spans="1:13">
      <c r="A174" s="309"/>
      <c r="B174" s="309"/>
      <c r="C174" s="309"/>
      <c r="D174" s="309"/>
      <c r="E174" s="309"/>
      <c r="F174" s="309"/>
      <c r="G174" s="309"/>
      <c r="H174" s="309"/>
      <c r="I174" s="309"/>
      <c r="J174" s="728"/>
      <c r="K174" s="309"/>
      <c r="L174" s="309"/>
      <c r="M174" s="309"/>
    </row>
    <row r="175" spans="1:13">
      <c r="A175" s="333" t="s">
        <v>113</v>
      </c>
      <c r="B175" s="334"/>
      <c r="C175" s="335"/>
      <c r="D175" s="309">
        <f>SUM(D162:D174)</f>
        <v>96</v>
      </c>
      <c r="E175" s="26">
        <f>SUM(E162:E174)</f>
        <v>0</v>
      </c>
      <c r="F175" s="26">
        <f>SUM(F162:F174)</f>
        <v>73</v>
      </c>
      <c r="G175" s="310"/>
      <c r="H175" s="310"/>
      <c r="I175" s="26">
        <f>SUM(I162:I174)</f>
        <v>60</v>
      </c>
      <c r="J175" s="646">
        <f>SUM(J162:J174)</f>
        <v>23</v>
      </c>
      <c r="K175" s="26">
        <f>SUM(K162:K174)</f>
        <v>82</v>
      </c>
      <c r="L175" s="26"/>
      <c r="M175" s="26"/>
    </row>
    <row r="178" spans="1:13">
      <c r="A178" s="76" t="s">
        <v>191</v>
      </c>
      <c r="B178" s="76"/>
      <c r="C178" s="76"/>
      <c r="G178" s="76"/>
      <c r="H178" s="76"/>
      <c r="I178" s="76"/>
      <c r="J178" s="76"/>
      <c r="K178" s="76"/>
      <c r="L178" s="76"/>
      <c r="M178" s="76"/>
    </row>
    <row r="179" spans="1:13">
      <c r="A179" s="48" t="s">
        <v>234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</row>
    <row r="180" spans="1:12">
      <c r="A180" s="293" t="s">
        <v>250</v>
      </c>
      <c r="B180" s="293"/>
      <c r="C180" s="293"/>
      <c r="D180" s="293"/>
      <c r="E180" s="293"/>
      <c r="F180" s="293"/>
      <c r="G180" s="293"/>
      <c r="H180" s="293"/>
      <c r="I180" s="293"/>
      <c r="J180" s="293"/>
      <c r="K180" s="293"/>
      <c r="L180" s="293"/>
    </row>
    <row r="181" spans="1:13">
      <c r="A181" s="294" t="s">
        <v>95</v>
      </c>
      <c r="B181" s="92" t="s">
        <v>96</v>
      </c>
      <c r="C181" s="318"/>
      <c r="D181" s="318"/>
      <c r="E181" s="318"/>
      <c r="F181" s="93"/>
      <c r="G181" s="92" t="s">
        <v>97</v>
      </c>
      <c r="H181" s="318"/>
      <c r="I181" s="318"/>
      <c r="J181" s="318"/>
      <c r="K181" s="93"/>
      <c r="L181" s="8" t="s">
        <v>99</v>
      </c>
      <c r="M181" s="294" t="s">
        <v>100</v>
      </c>
    </row>
    <row r="182" ht="84" spans="1:13">
      <c r="A182" s="298"/>
      <c r="B182" s="80" t="s">
        <v>194</v>
      </c>
      <c r="C182" s="82" t="s">
        <v>195</v>
      </c>
      <c r="D182" s="80" t="s">
        <v>116</v>
      </c>
      <c r="E182" s="80" t="s">
        <v>104</v>
      </c>
      <c r="F182" s="80" t="s">
        <v>196</v>
      </c>
      <c r="G182" s="80" t="s">
        <v>194</v>
      </c>
      <c r="H182" s="82" t="s">
        <v>195</v>
      </c>
      <c r="I182" s="80" t="s">
        <v>103</v>
      </c>
      <c r="J182" s="80" t="s">
        <v>145</v>
      </c>
      <c r="K182" s="80" t="s">
        <v>106</v>
      </c>
      <c r="L182" s="16"/>
      <c r="M182" s="298"/>
    </row>
    <row r="183" spans="1:13">
      <c r="A183" s="82">
        <v>1</v>
      </c>
      <c r="B183" s="82" t="s">
        <v>210</v>
      </c>
      <c r="C183" s="82" t="s">
        <v>211</v>
      </c>
      <c r="D183" s="82">
        <v>40</v>
      </c>
      <c r="E183" s="83" t="s">
        <v>146</v>
      </c>
      <c r="F183" s="82">
        <v>39</v>
      </c>
      <c r="G183" s="82" t="s">
        <v>213</v>
      </c>
      <c r="H183" s="82" t="s">
        <v>214</v>
      </c>
      <c r="I183" s="82">
        <v>10</v>
      </c>
      <c r="J183" s="83" t="s">
        <v>251</v>
      </c>
      <c r="K183" s="82">
        <v>11</v>
      </c>
      <c r="L183" s="82"/>
      <c r="M183" s="317"/>
    </row>
    <row r="184" spans="1:13">
      <c r="A184" s="309"/>
      <c r="B184" s="309"/>
      <c r="C184" s="309"/>
      <c r="D184" s="309"/>
      <c r="E184" s="309"/>
      <c r="F184" s="309"/>
      <c r="G184" s="309"/>
      <c r="H184" s="309"/>
      <c r="I184" s="309"/>
      <c r="J184" s="309"/>
      <c r="K184" s="309"/>
      <c r="L184" s="309"/>
      <c r="M184" s="309"/>
    </row>
    <row r="185" spans="1:13">
      <c r="A185" s="309"/>
      <c r="B185" s="309"/>
      <c r="C185" s="309"/>
      <c r="D185" s="309"/>
      <c r="E185" s="309"/>
      <c r="F185" s="309"/>
      <c r="G185" s="309"/>
      <c r="H185" s="309"/>
      <c r="I185" s="309"/>
      <c r="J185" s="309"/>
      <c r="K185" s="309"/>
      <c r="L185" s="309"/>
      <c r="M185" s="309"/>
    </row>
    <row r="186" spans="1:13">
      <c r="A186" s="309"/>
      <c r="B186" s="309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</row>
    <row r="187" spans="1:13">
      <c r="A187" s="333" t="s">
        <v>113</v>
      </c>
      <c r="B187" s="334"/>
      <c r="C187" s="335"/>
      <c r="D187" s="309">
        <f>SUM(D183:D186)</f>
        <v>40</v>
      </c>
      <c r="E187" s="26">
        <f>SUM(E183:E186)</f>
        <v>0</v>
      </c>
      <c r="F187" s="26">
        <f>SUM(F183:F186)</f>
        <v>39</v>
      </c>
      <c r="G187" s="310"/>
      <c r="H187" s="310"/>
      <c r="I187" s="26">
        <f>SUM(I183:I186)</f>
        <v>10</v>
      </c>
      <c r="J187" s="26">
        <v>1</v>
      </c>
      <c r="K187" s="26">
        <f>SUM(K183:K186)</f>
        <v>11</v>
      </c>
      <c r="L187" s="26"/>
      <c r="M187" s="26"/>
    </row>
    <row r="190" spans="1:13">
      <c r="A190" s="76" t="s">
        <v>191</v>
      </c>
      <c r="B190" s="76"/>
      <c r="C190" s="76"/>
      <c r="G190" s="76"/>
      <c r="H190" s="76"/>
      <c r="I190" s="76"/>
      <c r="J190" s="76"/>
      <c r="K190" s="76"/>
      <c r="L190" s="76"/>
      <c r="M190" s="76"/>
    </row>
    <row r="191" spans="1:13">
      <c r="A191" s="48" t="s">
        <v>234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</row>
    <row r="192" spans="1:12">
      <c r="A192" s="293" t="s">
        <v>252</v>
      </c>
      <c r="B192" s="293"/>
      <c r="C192" s="293"/>
      <c r="D192" s="293"/>
      <c r="E192" s="293"/>
      <c r="F192" s="293"/>
      <c r="G192" s="293"/>
      <c r="H192" s="293"/>
      <c r="I192" s="293"/>
      <c r="J192" s="293"/>
      <c r="K192" s="293"/>
      <c r="L192" s="293"/>
    </row>
    <row r="193" spans="1:13">
      <c r="A193" s="294" t="s">
        <v>95</v>
      </c>
      <c r="B193" s="92" t="s">
        <v>96</v>
      </c>
      <c r="C193" s="318"/>
      <c r="D193" s="318"/>
      <c r="E193" s="318"/>
      <c r="F193" s="93"/>
      <c r="G193" s="92" t="s">
        <v>97</v>
      </c>
      <c r="H193" s="318"/>
      <c r="I193" s="318"/>
      <c r="J193" s="318"/>
      <c r="K193" s="93"/>
      <c r="L193" s="8" t="s">
        <v>99</v>
      </c>
      <c r="M193" s="294" t="s">
        <v>100</v>
      </c>
    </row>
    <row r="194" ht="84" spans="1:13">
      <c r="A194" s="298"/>
      <c r="B194" s="80" t="s">
        <v>194</v>
      </c>
      <c r="C194" s="82" t="s">
        <v>195</v>
      </c>
      <c r="D194" s="80" t="s">
        <v>116</v>
      </c>
      <c r="E194" s="80" t="s">
        <v>104</v>
      </c>
      <c r="F194" s="80" t="s">
        <v>196</v>
      </c>
      <c r="G194" s="80" t="s">
        <v>194</v>
      </c>
      <c r="H194" s="82" t="s">
        <v>195</v>
      </c>
      <c r="I194" s="80" t="s">
        <v>103</v>
      </c>
      <c r="J194" s="80" t="s">
        <v>145</v>
      </c>
      <c r="K194" s="80" t="s">
        <v>106</v>
      </c>
      <c r="L194" s="16"/>
      <c r="M194" s="298"/>
    </row>
    <row r="195" spans="1:13">
      <c r="A195" s="82">
        <v>1</v>
      </c>
      <c r="B195" s="82" t="s">
        <v>210</v>
      </c>
      <c r="C195" s="82" t="s">
        <v>211</v>
      </c>
      <c r="D195" s="82">
        <v>84</v>
      </c>
      <c r="E195" s="83" t="s">
        <v>251</v>
      </c>
      <c r="F195" s="82">
        <v>83</v>
      </c>
      <c r="G195" s="82" t="s">
        <v>19</v>
      </c>
      <c r="H195" s="82" t="s">
        <v>202</v>
      </c>
      <c r="I195" s="82">
        <v>13</v>
      </c>
      <c r="J195" s="83" t="s">
        <v>251</v>
      </c>
      <c r="K195" s="82">
        <v>14</v>
      </c>
      <c r="L195" s="82"/>
      <c r="M195" s="317"/>
    </row>
    <row r="196" spans="1:13">
      <c r="A196" s="309"/>
      <c r="B196" s="309"/>
      <c r="C196" s="309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</row>
    <row r="197" spans="1:13">
      <c r="A197" s="309"/>
      <c r="B197" s="309"/>
      <c r="C197" s="309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</row>
    <row r="198" spans="1:13">
      <c r="A198" s="309"/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</row>
    <row r="199" spans="1:13">
      <c r="A199" s="333" t="s">
        <v>113</v>
      </c>
      <c r="B199" s="334"/>
      <c r="C199" s="335"/>
      <c r="D199" s="309">
        <f>SUM(D195:D198)</f>
        <v>84</v>
      </c>
      <c r="E199" s="309">
        <f>SUM(E195:E198)</f>
        <v>0</v>
      </c>
      <c r="F199" s="309">
        <f>SUM(F195:F198)</f>
        <v>83</v>
      </c>
      <c r="G199" s="310"/>
      <c r="H199" s="310"/>
      <c r="I199" s="309">
        <f>SUM(I195:I198)</f>
        <v>13</v>
      </c>
      <c r="J199" s="309">
        <v>1</v>
      </c>
      <c r="K199" s="309">
        <f>SUM(K195:K198)</f>
        <v>14</v>
      </c>
      <c r="L199" s="26"/>
      <c r="M199" s="26"/>
    </row>
    <row r="203" spans="1:13">
      <c r="A203" s="76" t="s">
        <v>191</v>
      </c>
      <c r="B203" s="76"/>
      <c r="C203" s="76"/>
      <c r="G203" s="76"/>
      <c r="H203" s="76"/>
      <c r="I203" s="76"/>
      <c r="J203" s="76"/>
      <c r="K203" s="76"/>
      <c r="L203" s="76"/>
      <c r="M203" s="76"/>
    </row>
    <row r="204" spans="1:13">
      <c r="A204" s="48" t="s">
        <v>234</v>
      </c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</row>
    <row r="205" spans="1:12">
      <c r="A205" s="293" t="s">
        <v>253</v>
      </c>
      <c r="B205" s="293"/>
      <c r="C205" s="293"/>
      <c r="D205" s="293"/>
      <c r="E205" s="293"/>
      <c r="F205" s="293"/>
      <c r="G205" s="293"/>
      <c r="H205" s="293"/>
      <c r="I205" s="293"/>
      <c r="J205" s="293"/>
      <c r="K205" s="293"/>
      <c r="L205" s="293"/>
    </row>
    <row r="206" ht="13.8" customHeight="1" spans="1:13">
      <c r="A206" s="294" t="s">
        <v>95</v>
      </c>
      <c r="B206" s="92" t="s">
        <v>96</v>
      </c>
      <c r="C206" s="318"/>
      <c r="D206" s="318"/>
      <c r="E206" s="318"/>
      <c r="F206" s="93"/>
      <c r="G206" s="92" t="s">
        <v>97</v>
      </c>
      <c r="H206" s="318"/>
      <c r="I206" s="318"/>
      <c r="J206" s="318"/>
      <c r="K206" s="93"/>
      <c r="L206" s="8" t="s">
        <v>99</v>
      </c>
      <c r="M206" s="294" t="s">
        <v>100</v>
      </c>
    </row>
    <row r="207" ht="84" spans="1:13">
      <c r="A207" s="298"/>
      <c r="B207" s="80" t="s">
        <v>194</v>
      </c>
      <c r="C207" s="82" t="s">
        <v>195</v>
      </c>
      <c r="D207" s="80" t="s">
        <v>116</v>
      </c>
      <c r="E207" s="80" t="s">
        <v>104</v>
      </c>
      <c r="F207" s="80" t="s">
        <v>196</v>
      </c>
      <c r="G207" s="80" t="s">
        <v>194</v>
      </c>
      <c r="H207" s="82" t="s">
        <v>195</v>
      </c>
      <c r="I207" s="80" t="s">
        <v>103</v>
      </c>
      <c r="J207" s="80" t="s">
        <v>145</v>
      </c>
      <c r="K207" s="80" t="s">
        <v>106</v>
      </c>
      <c r="L207" s="16"/>
      <c r="M207" s="298"/>
    </row>
    <row r="208" spans="1:13">
      <c r="A208" s="82">
        <v>1</v>
      </c>
      <c r="B208" s="82" t="s">
        <v>210</v>
      </c>
      <c r="C208" s="82" t="s">
        <v>211</v>
      </c>
      <c r="D208" s="82">
        <v>1592</v>
      </c>
      <c r="E208" s="83" t="s">
        <v>254</v>
      </c>
      <c r="F208" s="82">
        <v>1522</v>
      </c>
      <c r="G208" s="82" t="s">
        <v>255</v>
      </c>
      <c r="H208" s="82" t="s">
        <v>214</v>
      </c>
      <c r="I208" s="82">
        <v>154</v>
      </c>
      <c r="J208" s="83" t="s">
        <v>256</v>
      </c>
      <c r="K208" s="82">
        <v>224</v>
      </c>
      <c r="L208" s="82"/>
      <c r="M208" s="317"/>
    </row>
    <row r="209" spans="1:13">
      <c r="A209" s="309"/>
      <c r="B209" s="309"/>
      <c r="C209" s="309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</row>
    <row r="210" spans="1:13">
      <c r="A210" s="309"/>
      <c r="B210" s="309"/>
      <c r="C210" s="309"/>
      <c r="D210" s="309"/>
      <c r="E210" s="309"/>
      <c r="F210" s="309"/>
      <c r="G210" s="309"/>
      <c r="H210" s="309"/>
      <c r="I210" s="309"/>
      <c r="J210" s="309"/>
      <c r="K210" s="309"/>
      <c r="L210" s="309"/>
      <c r="M210" s="309"/>
    </row>
    <row r="211" spans="1:13">
      <c r="A211" s="309"/>
      <c r="B211" s="309"/>
      <c r="C211" s="309"/>
      <c r="D211" s="309"/>
      <c r="E211" s="309"/>
      <c r="F211" s="309"/>
      <c r="G211" s="309"/>
      <c r="H211" s="309"/>
      <c r="I211" s="309"/>
      <c r="J211" s="309"/>
      <c r="K211" s="309"/>
      <c r="L211" s="309"/>
      <c r="M211" s="309"/>
    </row>
    <row r="212" spans="1:13">
      <c r="A212" s="333" t="s">
        <v>113</v>
      </c>
      <c r="B212" s="334"/>
      <c r="C212" s="335"/>
      <c r="D212" s="309">
        <f>SUM(D208:D211)</f>
        <v>1592</v>
      </c>
      <c r="E212" s="26">
        <f>SUM(E208:E211)</f>
        <v>0</v>
      </c>
      <c r="F212" s="26">
        <f>SUM(F208:F211)</f>
        <v>1522</v>
      </c>
      <c r="G212" s="310"/>
      <c r="H212" s="310"/>
      <c r="I212" s="26">
        <f>SUM(I208:I211)</f>
        <v>154</v>
      </c>
      <c r="J212" s="731" t="s">
        <v>256</v>
      </c>
      <c r="K212" s="26">
        <f>SUM(K208:K211)</f>
        <v>224</v>
      </c>
      <c r="L212" s="26"/>
      <c r="M212" s="26"/>
    </row>
    <row r="215" spans="1:13">
      <c r="A215" s="76" t="s">
        <v>191</v>
      </c>
      <c r="B215" s="76"/>
      <c r="C215" s="76"/>
      <c r="G215" s="76"/>
      <c r="H215" s="76"/>
      <c r="I215" s="76"/>
      <c r="J215" s="76"/>
      <c r="K215" s="76"/>
      <c r="L215" s="76"/>
      <c r="M215" s="76"/>
    </row>
    <row r="216" spans="1:13">
      <c r="A216" s="48" t="s">
        <v>234</v>
      </c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</row>
    <row r="217" spans="1:12">
      <c r="A217" s="293" t="s">
        <v>257</v>
      </c>
      <c r="B217" s="293"/>
      <c r="C217" s="293"/>
      <c r="D217" s="293"/>
      <c r="E217" s="293"/>
      <c r="F217" s="293"/>
      <c r="G217" s="293"/>
      <c r="H217" s="293"/>
      <c r="I217" s="293"/>
      <c r="J217" s="293"/>
      <c r="K217" s="293"/>
      <c r="L217" s="293"/>
    </row>
    <row r="218" spans="1:13">
      <c r="A218" s="294" t="s">
        <v>95</v>
      </c>
      <c r="B218" s="92" t="s">
        <v>96</v>
      </c>
      <c r="C218" s="318"/>
      <c r="D218" s="318"/>
      <c r="E218" s="318"/>
      <c r="F218" s="93"/>
      <c r="G218" s="92" t="s">
        <v>97</v>
      </c>
      <c r="H218" s="318"/>
      <c r="I218" s="318"/>
      <c r="J218" s="318"/>
      <c r="K218" s="93"/>
      <c r="L218" s="8" t="s">
        <v>99</v>
      </c>
      <c r="M218" s="294" t="s">
        <v>100</v>
      </c>
    </row>
    <row r="219" ht="84" spans="1:13">
      <c r="A219" s="298"/>
      <c r="B219" s="80" t="s">
        <v>194</v>
      </c>
      <c r="C219" s="82" t="s">
        <v>195</v>
      </c>
      <c r="D219" s="80" t="s">
        <v>116</v>
      </c>
      <c r="E219" s="80" t="s">
        <v>104</v>
      </c>
      <c r="F219" s="80" t="s">
        <v>196</v>
      </c>
      <c r="G219" s="80" t="s">
        <v>194</v>
      </c>
      <c r="H219" s="82" t="s">
        <v>195</v>
      </c>
      <c r="I219" s="80" t="s">
        <v>103</v>
      </c>
      <c r="J219" s="80" t="s">
        <v>145</v>
      </c>
      <c r="K219" s="80" t="s">
        <v>106</v>
      </c>
      <c r="L219" s="16"/>
      <c r="M219" s="298"/>
    </row>
    <row r="220" spans="1:13">
      <c r="A220" s="82">
        <v>1</v>
      </c>
      <c r="B220" s="82" t="s">
        <v>237</v>
      </c>
      <c r="C220" s="317" t="s">
        <v>258</v>
      </c>
      <c r="D220" s="82">
        <v>3</v>
      </c>
      <c r="E220" s="83" t="s">
        <v>128</v>
      </c>
      <c r="F220" s="82">
        <v>1</v>
      </c>
      <c r="G220" s="294" t="s">
        <v>210</v>
      </c>
      <c r="H220" s="294" t="s">
        <v>211</v>
      </c>
      <c r="I220" s="294">
        <v>27</v>
      </c>
      <c r="J220" s="294">
        <v>3</v>
      </c>
      <c r="K220" s="294">
        <v>30</v>
      </c>
      <c r="L220" s="82"/>
      <c r="M220" s="368"/>
    </row>
    <row r="221" spans="1:13">
      <c r="A221" s="309"/>
      <c r="B221" s="82" t="s">
        <v>237</v>
      </c>
      <c r="C221" s="310" t="s">
        <v>259</v>
      </c>
      <c r="D221" s="309">
        <v>4</v>
      </c>
      <c r="E221" s="83" t="s">
        <v>251</v>
      </c>
      <c r="F221" s="309">
        <v>3</v>
      </c>
      <c r="G221" s="298"/>
      <c r="H221" s="298"/>
      <c r="I221" s="298"/>
      <c r="J221" s="298"/>
      <c r="K221" s="298"/>
      <c r="L221" s="309"/>
      <c r="M221" s="309"/>
    </row>
    <row r="222" spans="1:13">
      <c r="A222" s="309"/>
      <c r="B222" s="309"/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309"/>
    </row>
    <row r="223" spans="1:13">
      <c r="A223" s="309"/>
      <c r="B223" s="309"/>
      <c r="C223" s="309"/>
      <c r="D223" s="309"/>
      <c r="E223" s="309"/>
      <c r="F223" s="309"/>
      <c r="G223" s="309"/>
      <c r="H223" s="309"/>
      <c r="I223" s="309"/>
      <c r="J223" s="309"/>
      <c r="K223" s="309"/>
      <c r="L223" s="309"/>
      <c r="M223" s="309"/>
    </row>
    <row r="224" spans="1:13">
      <c r="A224" s="333" t="s">
        <v>113</v>
      </c>
      <c r="B224" s="334"/>
      <c r="C224" s="335"/>
      <c r="D224" s="82">
        <f>SUM(D220:D223)</f>
        <v>7</v>
      </c>
      <c r="E224" s="82">
        <v>3</v>
      </c>
      <c r="F224" s="82">
        <f>SUM(F220:F223)</f>
        <v>4</v>
      </c>
      <c r="G224" s="82"/>
      <c r="H224" s="82"/>
      <c r="I224" s="82">
        <f>SUM(I220:I223)</f>
        <v>27</v>
      </c>
      <c r="J224" s="82">
        <f>SUM(J220:J223)</f>
        <v>3</v>
      </c>
      <c r="K224" s="82">
        <f>SUM(K220:K223)</f>
        <v>30</v>
      </c>
      <c r="L224" s="26"/>
      <c r="M224" s="26"/>
    </row>
    <row r="227" spans="1:14">
      <c r="A227" s="51" t="s">
        <v>135</v>
      </c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</row>
    <row r="229" spans="1:13">
      <c r="A229" s="76" t="s">
        <v>191</v>
      </c>
      <c r="B229" s="76"/>
      <c r="C229" s="76"/>
      <c r="G229" s="76"/>
      <c r="H229" s="76"/>
      <c r="I229" s="76"/>
      <c r="J229" s="76"/>
      <c r="K229" s="76"/>
      <c r="L229" s="76"/>
      <c r="M229" s="76"/>
    </row>
    <row r="230" spans="1:13">
      <c r="A230" s="48" t="s">
        <v>260</v>
      </c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</row>
    <row r="231" spans="1:13">
      <c r="A231" s="293" t="s">
        <v>261</v>
      </c>
      <c r="B231" s="293"/>
      <c r="C231" s="293"/>
      <c r="D231" s="293"/>
      <c r="E231" s="293"/>
      <c r="F231" s="293"/>
      <c r="G231" s="293"/>
      <c r="H231" s="293"/>
      <c r="I231" s="293"/>
      <c r="J231" s="293"/>
      <c r="K231" s="293"/>
      <c r="L231" s="293"/>
      <c r="M231" s="293"/>
    </row>
    <row r="232" spans="1:13">
      <c r="A232" s="294" t="s">
        <v>95</v>
      </c>
      <c r="B232" s="92" t="s">
        <v>96</v>
      </c>
      <c r="C232" s="318"/>
      <c r="D232" s="318"/>
      <c r="E232" s="318"/>
      <c r="F232" s="93"/>
      <c r="G232" s="92" t="s">
        <v>97</v>
      </c>
      <c r="H232" s="318"/>
      <c r="I232" s="318"/>
      <c r="J232" s="318"/>
      <c r="K232" s="93"/>
      <c r="L232" s="8" t="s">
        <v>99</v>
      </c>
      <c r="M232" s="294" t="s">
        <v>100</v>
      </c>
    </row>
    <row r="233" ht="84" spans="1:13">
      <c r="A233" s="298"/>
      <c r="B233" s="80" t="s">
        <v>194</v>
      </c>
      <c r="C233" s="82" t="s">
        <v>195</v>
      </c>
      <c r="D233" s="80" t="s">
        <v>116</v>
      </c>
      <c r="E233" s="80" t="s">
        <v>104</v>
      </c>
      <c r="F233" s="80" t="s">
        <v>196</v>
      </c>
      <c r="G233" s="80" t="s">
        <v>194</v>
      </c>
      <c r="H233" s="82" t="s">
        <v>195</v>
      </c>
      <c r="I233" s="80" t="s">
        <v>103</v>
      </c>
      <c r="J233" s="80" t="s">
        <v>145</v>
      </c>
      <c r="K233" s="80" t="s">
        <v>106</v>
      </c>
      <c r="L233" s="16"/>
      <c r="M233" s="298"/>
    </row>
    <row r="234" spans="1:13">
      <c r="A234" s="309">
        <v>1</v>
      </c>
      <c r="B234" s="26" t="s">
        <v>210</v>
      </c>
      <c r="C234" s="310" t="s">
        <v>211</v>
      </c>
      <c r="D234" s="309">
        <v>1592</v>
      </c>
      <c r="E234" s="309">
        <v>70</v>
      </c>
      <c r="F234" s="309">
        <f>1592-70</f>
        <v>1522</v>
      </c>
      <c r="G234" s="309" t="s">
        <v>213</v>
      </c>
      <c r="H234" s="317" t="s">
        <v>214</v>
      </c>
      <c r="I234" s="80">
        <v>154</v>
      </c>
      <c r="J234" s="80">
        <v>70</v>
      </c>
      <c r="K234" s="80">
        <f>I234+J234</f>
        <v>224</v>
      </c>
      <c r="L234" s="16"/>
      <c r="M234" s="298"/>
    </row>
    <row r="235" spans="1:13">
      <c r="A235" s="309"/>
      <c r="B235" s="26"/>
      <c r="C235" s="310"/>
      <c r="D235" s="309"/>
      <c r="E235" s="309"/>
      <c r="F235" s="309"/>
      <c r="G235" s="309"/>
      <c r="H235" s="317"/>
      <c r="I235" s="80"/>
      <c r="J235" s="80"/>
      <c r="K235" s="80"/>
      <c r="L235" s="16"/>
      <c r="M235" s="298"/>
    </row>
    <row r="236" spans="1:13">
      <c r="A236" s="309"/>
      <c r="B236" s="26"/>
      <c r="C236" s="310"/>
      <c r="D236" s="309"/>
      <c r="E236" s="309"/>
      <c r="F236" s="309"/>
      <c r="G236" s="309"/>
      <c r="H236" s="317"/>
      <c r="I236" s="80"/>
      <c r="J236" s="80"/>
      <c r="K236" s="80"/>
      <c r="L236" s="16"/>
      <c r="M236" s="298"/>
    </row>
    <row r="237" spans="1:13">
      <c r="A237" s="333" t="s">
        <v>113</v>
      </c>
      <c r="B237" s="334"/>
      <c r="C237" s="335"/>
      <c r="D237" s="309">
        <f>SUM(D234:D234)</f>
        <v>1592</v>
      </c>
      <c r="E237" s="309">
        <f>SUM(E234:E234)</f>
        <v>70</v>
      </c>
      <c r="F237" s="309">
        <f>SUM(F234:F234)</f>
        <v>1522</v>
      </c>
      <c r="G237" s="309"/>
      <c r="H237" s="310"/>
      <c r="I237" s="309">
        <f>SUM(I234:I236)</f>
        <v>154</v>
      </c>
      <c r="J237" s="309">
        <f>SUM(J234:J236)</f>
        <v>70</v>
      </c>
      <c r="K237" s="309">
        <f>SUM(K234:K236)</f>
        <v>224</v>
      </c>
      <c r="L237" s="26"/>
      <c r="M237" s="26"/>
    </row>
    <row r="238" spans="1:13">
      <c r="A238" s="729"/>
      <c r="B238" s="729"/>
      <c r="C238" s="729"/>
      <c r="D238" s="729"/>
      <c r="E238" s="729"/>
      <c r="F238" s="729"/>
      <c r="G238" s="729"/>
      <c r="H238" s="730"/>
      <c r="I238" s="732"/>
      <c r="J238" s="729"/>
      <c r="K238" s="732"/>
      <c r="L238" s="732"/>
      <c r="M238" s="732"/>
    </row>
    <row r="239" spans="1:13">
      <c r="A239" s="76" t="s">
        <v>191</v>
      </c>
      <c r="B239" s="76"/>
      <c r="C239" s="76"/>
      <c r="G239" s="76"/>
      <c r="H239" s="76"/>
      <c r="I239" s="76"/>
      <c r="J239" s="76"/>
      <c r="K239" s="76"/>
      <c r="L239" s="76"/>
      <c r="M239" s="76"/>
    </row>
    <row r="240" spans="1:13">
      <c r="A240" s="48" t="s">
        <v>260</v>
      </c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</row>
    <row r="241" spans="1:13">
      <c r="A241" s="293" t="s">
        <v>262</v>
      </c>
      <c r="B241" s="293"/>
      <c r="C241" s="293"/>
      <c r="D241" s="293"/>
      <c r="E241" s="293"/>
      <c r="F241" s="293"/>
      <c r="G241" s="293"/>
      <c r="H241" s="293"/>
      <c r="I241" s="293"/>
      <c r="J241" s="293"/>
      <c r="K241" s="293"/>
      <c r="L241" s="293"/>
      <c r="M241" s="293"/>
    </row>
    <row r="242" spans="1:13">
      <c r="A242" s="294" t="s">
        <v>95</v>
      </c>
      <c r="B242" s="92" t="s">
        <v>96</v>
      </c>
      <c r="C242" s="318"/>
      <c r="D242" s="318"/>
      <c r="E242" s="318"/>
      <c r="F242" s="93"/>
      <c r="G242" s="92" t="s">
        <v>97</v>
      </c>
      <c r="H242" s="318"/>
      <c r="I242" s="318"/>
      <c r="J242" s="318"/>
      <c r="K242" s="93"/>
      <c r="L242" s="8" t="s">
        <v>99</v>
      </c>
      <c r="M242" s="294" t="s">
        <v>100</v>
      </c>
    </row>
    <row r="243" ht="84" spans="1:13">
      <c r="A243" s="298"/>
      <c r="B243" s="80" t="s">
        <v>194</v>
      </c>
      <c r="C243" s="82" t="s">
        <v>195</v>
      </c>
      <c r="D243" s="80" t="s">
        <v>116</v>
      </c>
      <c r="E243" s="80" t="s">
        <v>104</v>
      </c>
      <c r="F243" s="80" t="s">
        <v>196</v>
      </c>
      <c r="G243" s="80" t="s">
        <v>194</v>
      </c>
      <c r="H243" s="82" t="s">
        <v>195</v>
      </c>
      <c r="I243" s="80" t="s">
        <v>103</v>
      </c>
      <c r="J243" s="80" t="s">
        <v>145</v>
      </c>
      <c r="K243" s="80" t="s">
        <v>106</v>
      </c>
      <c r="L243" s="16"/>
      <c r="M243" s="298"/>
    </row>
    <row r="244" ht="42" customHeight="1" spans="1:13">
      <c r="A244" s="521">
        <v>1</v>
      </c>
      <c r="B244" s="351" t="s">
        <v>210</v>
      </c>
      <c r="C244" s="339" t="s">
        <v>211</v>
      </c>
      <c r="D244" s="338">
        <v>96</v>
      </c>
      <c r="E244" s="338">
        <v>1</v>
      </c>
      <c r="F244" s="338">
        <v>95</v>
      </c>
      <c r="G244" s="521" t="s">
        <v>213</v>
      </c>
      <c r="H244" s="356" t="s">
        <v>263</v>
      </c>
      <c r="I244" s="82">
        <v>15</v>
      </c>
      <c r="J244" s="82">
        <v>1</v>
      </c>
      <c r="K244" s="82">
        <v>16</v>
      </c>
      <c r="L244" s="351"/>
      <c r="M244" s="351"/>
    </row>
    <row r="245" spans="1:13">
      <c r="A245" s="536"/>
      <c r="B245" s="351" t="s">
        <v>19</v>
      </c>
      <c r="C245" s="339" t="s">
        <v>197</v>
      </c>
      <c r="D245" s="338">
        <v>3</v>
      </c>
      <c r="E245" s="338">
        <v>1</v>
      </c>
      <c r="F245" s="338">
        <v>2</v>
      </c>
      <c r="G245" s="536"/>
      <c r="H245" s="339" t="s">
        <v>120</v>
      </c>
      <c r="I245" s="82">
        <v>0</v>
      </c>
      <c r="J245" s="82">
        <v>1</v>
      </c>
      <c r="K245" s="82">
        <v>1</v>
      </c>
      <c r="L245" s="351"/>
      <c r="M245" s="351"/>
    </row>
    <row r="246" spans="1:13">
      <c r="A246" s="333" t="s">
        <v>113</v>
      </c>
      <c r="B246" s="334"/>
      <c r="C246" s="335"/>
      <c r="D246" s="309">
        <f>SUM(D244:D245)</f>
        <v>99</v>
      </c>
      <c r="E246" s="309">
        <f>SUM(E244:E245)</f>
        <v>2</v>
      </c>
      <c r="F246" s="309">
        <f>SUM(F244:F245)</f>
        <v>97</v>
      </c>
      <c r="G246" s="309"/>
      <c r="H246" s="310"/>
      <c r="I246" s="82">
        <v>15</v>
      </c>
      <c r="J246" s="82">
        <f>SUM(J244:J245)</f>
        <v>2</v>
      </c>
      <c r="K246" s="82">
        <v>17</v>
      </c>
      <c r="L246" s="26"/>
      <c r="M246" s="26"/>
    </row>
    <row r="247" spans="1:13">
      <c r="A247" s="729"/>
      <c r="B247" s="729"/>
      <c r="C247" s="729"/>
      <c r="D247" s="729"/>
      <c r="E247" s="729"/>
      <c r="F247" s="729"/>
      <c r="G247" s="729"/>
      <c r="H247" s="730"/>
      <c r="I247" s="732"/>
      <c r="J247" s="729"/>
      <c r="K247" s="732"/>
      <c r="L247" s="732"/>
      <c r="M247" s="732"/>
    </row>
    <row r="248" spans="1:13">
      <c r="A248" s="729"/>
      <c r="B248" s="729"/>
      <c r="C248" s="729"/>
      <c r="D248" s="729"/>
      <c r="E248" s="729"/>
      <c r="F248" s="729"/>
      <c r="G248" s="729"/>
      <c r="H248" s="730"/>
      <c r="I248" s="732"/>
      <c r="J248" s="729"/>
      <c r="K248" s="732"/>
      <c r="L248" s="732"/>
      <c r="M248" s="732"/>
    </row>
    <row r="249" spans="1:13">
      <c r="A249" s="76" t="s">
        <v>191</v>
      </c>
      <c r="B249" s="76"/>
      <c r="C249" s="76"/>
      <c r="G249" s="76"/>
      <c r="H249" s="76"/>
      <c r="I249" s="76"/>
      <c r="J249" s="76"/>
      <c r="K249" s="76"/>
      <c r="L249" s="76"/>
      <c r="M249" s="76"/>
    </row>
    <row r="250" spans="1:13">
      <c r="A250" s="48" t="s">
        <v>260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</row>
    <row r="251" spans="1:13">
      <c r="A251" s="293" t="s">
        <v>264</v>
      </c>
      <c r="B251" s="293"/>
      <c r="C251" s="293"/>
      <c r="D251" s="293"/>
      <c r="E251" s="293"/>
      <c r="F251" s="293"/>
      <c r="G251" s="293"/>
      <c r="H251" s="293"/>
      <c r="I251" s="293"/>
      <c r="J251" s="293"/>
      <c r="K251" s="293"/>
      <c r="L251" s="293"/>
      <c r="M251" s="293"/>
    </row>
    <row r="252" spans="1:13">
      <c r="A252" s="294" t="s">
        <v>95</v>
      </c>
      <c r="B252" s="92" t="s">
        <v>96</v>
      </c>
      <c r="C252" s="318"/>
      <c r="D252" s="318"/>
      <c r="E252" s="318"/>
      <c r="F252" s="93"/>
      <c r="G252" s="92" t="s">
        <v>97</v>
      </c>
      <c r="H252" s="318"/>
      <c r="I252" s="318"/>
      <c r="J252" s="318"/>
      <c r="K252" s="93"/>
      <c r="L252" s="8" t="s">
        <v>99</v>
      </c>
      <c r="M252" s="294" t="s">
        <v>100</v>
      </c>
    </row>
    <row r="253" ht="84" spans="1:13">
      <c r="A253" s="298"/>
      <c r="B253" s="80" t="s">
        <v>194</v>
      </c>
      <c r="C253" s="82" t="s">
        <v>195</v>
      </c>
      <c r="D253" s="80" t="s">
        <v>116</v>
      </c>
      <c r="E253" s="80" t="s">
        <v>104</v>
      </c>
      <c r="F253" s="80" t="s">
        <v>196</v>
      </c>
      <c r="G253" s="80" t="s">
        <v>194</v>
      </c>
      <c r="H253" s="82" t="s">
        <v>195</v>
      </c>
      <c r="I253" s="80" t="s">
        <v>103</v>
      </c>
      <c r="J253" s="80" t="s">
        <v>145</v>
      </c>
      <c r="K253" s="80" t="s">
        <v>106</v>
      </c>
      <c r="L253" s="16"/>
      <c r="M253" s="298"/>
    </row>
    <row r="254" s="636" customFormat="1" ht="42" spans="1:13">
      <c r="A254" s="338">
        <v>1</v>
      </c>
      <c r="B254" s="351" t="s">
        <v>19</v>
      </c>
      <c r="C254" s="339" t="s">
        <v>197</v>
      </c>
      <c r="D254" s="338"/>
      <c r="E254" s="338">
        <v>-1</v>
      </c>
      <c r="F254" s="338"/>
      <c r="G254" s="339" t="s">
        <v>213</v>
      </c>
      <c r="H254" s="356" t="s">
        <v>265</v>
      </c>
      <c r="I254" s="338">
        <v>10</v>
      </c>
      <c r="J254" s="338">
        <v>1</v>
      </c>
      <c r="K254" s="338">
        <v>11</v>
      </c>
      <c r="L254" s="351"/>
      <c r="M254" s="351"/>
    </row>
    <row r="255" spans="1:13">
      <c r="A255" s="333" t="s">
        <v>113</v>
      </c>
      <c r="B255" s="334"/>
      <c r="C255" s="335"/>
      <c r="D255" s="309"/>
      <c r="E255" s="309"/>
      <c r="F255" s="309"/>
      <c r="G255" s="309"/>
      <c r="H255" s="310"/>
      <c r="I255" s="309">
        <f>SUM(I254)</f>
        <v>10</v>
      </c>
      <c r="J255" s="309">
        <f>SUM(J254)</f>
        <v>1</v>
      </c>
      <c r="K255" s="309">
        <f>SUM(K254)</f>
        <v>11</v>
      </c>
      <c r="L255" s="26"/>
      <c r="M255" s="26"/>
    </row>
    <row r="258" spans="1:13">
      <c r="A258" s="637" t="s">
        <v>191</v>
      </c>
      <c r="B258" s="637"/>
      <c r="C258" s="637"/>
      <c r="D258" s="637"/>
      <c r="E258" s="637"/>
      <c r="F258" s="637"/>
      <c r="G258" s="637"/>
      <c r="H258" s="637"/>
      <c r="I258" s="637"/>
      <c r="J258" s="637"/>
      <c r="K258" s="637"/>
      <c r="L258" s="637"/>
      <c r="M258" s="637"/>
    </row>
    <row r="259" spans="1:13">
      <c r="A259" s="638" t="s">
        <v>260</v>
      </c>
      <c r="B259" s="638"/>
      <c r="C259" s="638"/>
      <c r="D259" s="638"/>
      <c r="E259" s="638"/>
      <c r="F259" s="638"/>
      <c r="G259" s="638"/>
      <c r="H259" s="638"/>
      <c r="I259" s="638"/>
      <c r="J259" s="638"/>
      <c r="K259" s="638"/>
      <c r="L259" s="638"/>
      <c r="M259" s="638"/>
    </row>
    <row r="260" spans="1:13">
      <c r="A260" s="639" t="s">
        <v>266</v>
      </c>
      <c r="B260" s="639"/>
      <c r="C260" s="639"/>
      <c r="D260" s="639"/>
      <c r="E260" s="639"/>
      <c r="F260" s="639"/>
      <c r="G260" s="639"/>
      <c r="H260" s="639"/>
      <c r="I260" s="639"/>
      <c r="J260" s="639"/>
      <c r="K260" s="639"/>
      <c r="L260" s="639"/>
      <c r="M260" s="639"/>
    </row>
    <row r="261" spans="1:13">
      <c r="A261" s="640" t="s">
        <v>8</v>
      </c>
      <c r="B261" s="641" t="s">
        <v>96</v>
      </c>
      <c r="C261" s="642"/>
      <c r="D261" s="642"/>
      <c r="E261" s="642"/>
      <c r="F261" s="643"/>
      <c r="G261" s="641" t="s">
        <v>97</v>
      </c>
      <c r="H261" s="642"/>
      <c r="I261" s="642"/>
      <c r="J261" s="642"/>
      <c r="K261" s="643"/>
      <c r="L261" s="681" t="s">
        <v>99</v>
      </c>
      <c r="M261" s="671" t="s">
        <v>100</v>
      </c>
    </row>
    <row r="262" ht="89.4" customHeight="1" spans="1:13">
      <c r="A262" s="644"/>
      <c r="B262" s="645" t="s">
        <v>194</v>
      </c>
      <c r="C262" s="618" t="s">
        <v>195</v>
      </c>
      <c r="D262" s="645" t="s">
        <v>116</v>
      </c>
      <c r="E262" s="645" t="s">
        <v>104</v>
      </c>
      <c r="F262" s="645" t="s">
        <v>196</v>
      </c>
      <c r="G262" s="645" t="s">
        <v>194</v>
      </c>
      <c r="H262" s="618" t="s">
        <v>195</v>
      </c>
      <c r="I262" s="645" t="s">
        <v>103</v>
      </c>
      <c r="J262" s="645" t="s">
        <v>145</v>
      </c>
      <c r="K262" s="645" t="s">
        <v>106</v>
      </c>
      <c r="L262" s="682"/>
      <c r="M262" s="672"/>
    </row>
    <row r="263" s="1" customFormat="1" ht="19.8" customHeight="1" spans="1:13">
      <c r="A263" s="618">
        <v>1</v>
      </c>
      <c r="B263" s="733" t="s">
        <v>19</v>
      </c>
      <c r="C263" s="734" t="s">
        <v>212</v>
      </c>
      <c r="D263" s="618">
        <v>4</v>
      </c>
      <c r="E263" s="735">
        <v>1</v>
      </c>
      <c r="F263" s="618">
        <v>3</v>
      </c>
      <c r="G263" s="736" t="s">
        <v>213</v>
      </c>
      <c r="H263" s="736" t="s">
        <v>214</v>
      </c>
      <c r="I263" s="671">
        <v>13</v>
      </c>
      <c r="J263" s="754">
        <v>2</v>
      </c>
      <c r="K263" s="671">
        <v>15</v>
      </c>
      <c r="L263" s="755"/>
      <c r="M263" s="756"/>
    </row>
    <row r="264" s="1" customFormat="1" ht="19.8" customHeight="1" spans="1:13">
      <c r="A264" s="618">
        <v>2</v>
      </c>
      <c r="B264" s="733" t="s">
        <v>19</v>
      </c>
      <c r="C264" s="734" t="s">
        <v>200</v>
      </c>
      <c r="D264" s="618">
        <v>3</v>
      </c>
      <c r="E264" s="735">
        <v>1</v>
      </c>
      <c r="F264" s="618">
        <v>2</v>
      </c>
      <c r="G264" s="737"/>
      <c r="H264" s="737"/>
      <c r="I264" s="672"/>
      <c r="J264" s="757"/>
      <c r="K264" s="672"/>
      <c r="L264" s="758"/>
      <c r="M264" s="759"/>
    </row>
    <row r="265" spans="1:13">
      <c r="A265" s="646"/>
      <c r="B265" s="647"/>
      <c r="C265" s="648"/>
      <c r="D265" s="646"/>
      <c r="E265" s="646"/>
      <c r="F265" s="646"/>
      <c r="G265" s="648"/>
      <c r="H265" s="648"/>
      <c r="I265" s="646"/>
      <c r="J265" s="646"/>
      <c r="K265" s="646"/>
      <c r="L265" s="646"/>
      <c r="M265" s="647"/>
    </row>
    <row r="266" spans="1:13">
      <c r="A266" s="646"/>
      <c r="B266" s="647"/>
      <c r="C266" s="648"/>
      <c r="D266" s="646"/>
      <c r="E266" s="646"/>
      <c r="F266" s="646"/>
      <c r="G266" s="648"/>
      <c r="H266" s="648"/>
      <c r="I266" s="646"/>
      <c r="J266" s="646"/>
      <c r="K266" s="646"/>
      <c r="L266" s="646"/>
      <c r="M266" s="647"/>
    </row>
    <row r="267" spans="1:13">
      <c r="A267" s="649" t="s">
        <v>113</v>
      </c>
      <c r="B267" s="652"/>
      <c r="C267" s="653"/>
      <c r="D267" s="646">
        <v>42</v>
      </c>
      <c r="E267" s="646">
        <v>10</v>
      </c>
      <c r="F267" s="646">
        <v>32</v>
      </c>
      <c r="G267" s="648"/>
      <c r="H267" s="648"/>
      <c r="I267" s="646">
        <f>SUM(I263:I266)</f>
        <v>13</v>
      </c>
      <c r="J267" s="646">
        <f>SUM(J263:J266)</f>
        <v>2</v>
      </c>
      <c r="K267" s="646">
        <f>SUM(K263:K266)</f>
        <v>15</v>
      </c>
      <c r="L267" s="646"/>
      <c r="M267" s="647"/>
    </row>
    <row r="271" customHeight="1" spans="1:13">
      <c r="A271" s="292" t="s">
        <v>267</v>
      </c>
      <c r="B271" s="292"/>
      <c r="C271" s="292"/>
      <c r="D271" s="292"/>
      <c r="E271" s="292"/>
      <c r="F271" s="292"/>
      <c r="G271" s="292"/>
      <c r="H271" s="292"/>
      <c r="I271" s="292"/>
      <c r="J271" s="292"/>
      <c r="K271" s="292"/>
      <c r="L271" s="292"/>
      <c r="M271" s="292"/>
    </row>
    <row r="272" spans="1:14">
      <c r="A272" s="76" t="s">
        <v>191</v>
      </c>
      <c r="B272" s="76"/>
      <c r="C272" s="76"/>
      <c r="G272" s="76"/>
      <c r="H272" s="76"/>
      <c r="I272" s="76"/>
      <c r="J272" s="76"/>
      <c r="K272" s="76"/>
      <c r="L272" s="76"/>
      <c r="M272" s="76"/>
      <c r="N272" s="76"/>
    </row>
    <row r="273" spans="1:14">
      <c r="A273" s="48" t="s">
        <v>268</v>
      </c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</row>
    <row r="274" spans="1:14">
      <c r="A274" s="611" t="s">
        <v>269</v>
      </c>
      <c r="B274" s="611"/>
      <c r="C274" s="611"/>
      <c r="D274" s="611"/>
      <c r="E274" s="611"/>
      <c r="F274" s="611"/>
      <c r="G274" s="611"/>
      <c r="H274" s="611"/>
      <c r="I274" s="611"/>
      <c r="J274" s="611"/>
      <c r="K274" s="611"/>
      <c r="L274" s="611"/>
      <c r="M274" s="611"/>
      <c r="N274" s="611"/>
    </row>
    <row r="275" spans="1:13">
      <c r="A275" s="640" t="s">
        <v>8</v>
      </c>
      <c r="B275" s="706" t="s">
        <v>96</v>
      </c>
      <c r="C275" s="707"/>
      <c r="D275" s="707"/>
      <c r="E275" s="707"/>
      <c r="F275" s="708"/>
      <c r="G275" s="706" t="s">
        <v>97</v>
      </c>
      <c r="H275" s="707"/>
      <c r="I275" s="707"/>
      <c r="J275" s="707"/>
      <c r="K275" s="708"/>
      <c r="L275" s="714" t="s">
        <v>99</v>
      </c>
      <c r="M275" s="640" t="s">
        <v>100</v>
      </c>
    </row>
    <row r="276" ht="84" spans="1:13">
      <c r="A276" s="644"/>
      <c r="B276" s="607" t="s">
        <v>194</v>
      </c>
      <c r="C276" s="663" t="s">
        <v>195</v>
      </c>
      <c r="D276" s="607" t="s">
        <v>116</v>
      </c>
      <c r="E276" s="607" t="s">
        <v>104</v>
      </c>
      <c r="F276" s="607" t="s">
        <v>196</v>
      </c>
      <c r="G276" s="607" t="s">
        <v>194</v>
      </c>
      <c r="H276" s="663" t="s">
        <v>195</v>
      </c>
      <c r="I276" s="607" t="s">
        <v>103</v>
      </c>
      <c r="J276" s="607" t="s">
        <v>145</v>
      </c>
      <c r="K276" s="607" t="s">
        <v>106</v>
      </c>
      <c r="L276" s="715"/>
      <c r="M276" s="644"/>
    </row>
    <row r="277" s="345" customFormat="1" spans="1:13">
      <c r="A277" s="330">
        <v>1</v>
      </c>
      <c r="B277" s="500" t="s">
        <v>19</v>
      </c>
      <c r="C277" s="500" t="s">
        <v>270</v>
      </c>
      <c r="D277" s="94">
        <v>41.3082866742857</v>
      </c>
      <c r="E277" s="94">
        <v>1</v>
      </c>
      <c r="F277" s="94">
        <v>40.3082866742857</v>
      </c>
      <c r="G277" s="387" t="s">
        <v>19</v>
      </c>
      <c r="H277" s="500" t="s">
        <v>271</v>
      </c>
      <c r="I277" s="94">
        <v>40.6988311771428</v>
      </c>
      <c r="J277" s="94">
        <v>1.30116882285715</v>
      </c>
      <c r="K277" s="94">
        <v>42</v>
      </c>
      <c r="L277" s="500"/>
      <c r="M277" s="500"/>
    </row>
    <row r="278" s="345" customFormat="1" spans="1:13">
      <c r="A278" s="330">
        <v>2</v>
      </c>
      <c r="B278" s="500" t="s">
        <v>19</v>
      </c>
      <c r="C278" s="500" t="s">
        <v>272</v>
      </c>
      <c r="D278" s="94">
        <v>94.7692953371429</v>
      </c>
      <c r="E278" s="94">
        <v>5</v>
      </c>
      <c r="F278" s="94">
        <v>89.7692953371429</v>
      </c>
      <c r="G278" s="387" t="s">
        <v>19</v>
      </c>
      <c r="H278" s="500" t="s">
        <v>273</v>
      </c>
      <c r="I278" s="94">
        <v>93.4825216228571</v>
      </c>
      <c r="J278" s="94">
        <v>1.51747837714285</v>
      </c>
      <c r="K278" s="94">
        <v>95</v>
      </c>
      <c r="L278" s="500"/>
      <c r="M278" s="500"/>
    </row>
    <row r="279" s="345" customFormat="1" spans="1:13">
      <c r="A279" s="330"/>
      <c r="B279" s="500"/>
      <c r="C279" s="500"/>
      <c r="D279" s="94"/>
      <c r="E279" s="94"/>
      <c r="F279" s="94"/>
      <c r="G279" s="387" t="s">
        <v>205</v>
      </c>
      <c r="H279" s="500" t="s">
        <v>274</v>
      </c>
      <c r="I279" s="94">
        <v>207</v>
      </c>
      <c r="J279" s="94">
        <v>3</v>
      </c>
      <c r="K279" s="94">
        <f>I279+J279</f>
        <v>210</v>
      </c>
      <c r="L279" s="500"/>
      <c r="M279" s="500"/>
    </row>
    <row r="280" s="345" customFormat="1" spans="1:13">
      <c r="A280" s="330">
        <v>3</v>
      </c>
      <c r="B280" s="500" t="s">
        <v>19</v>
      </c>
      <c r="C280" s="500" t="s">
        <v>275</v>
      </c>
      <c r="D280" s="94">
        <v>50.5122738285714</v>
      </c>
      <c r="E280" s="94">
        <v>7</v>
      </c>
      <c r="F280" s="94">
        <v>43.5122738285714</v>
      </c>
      <c r="G280" s="387" t="s">
        <v>213</v>
      </c>
      <c r="H280" s="500" t="s">
        <v>161</v>
      </c>
      <c r="I280" s="94">
        <v>124.551126674286</v>
      </c>
      <c r="J280" s="94">
        <v>7</v>
      </c>
      <c r="K280" s="94">
        <v>117.551126674286</v>
      </c>
      <c r="L280" s="500"/>
      <c r="M280" s="500"/>
    </row>
    <row r="281" s="345" customFormat="1" spans="1:13">
      <c r="A281" s="330">
        <v>4</v>
      </c>
      <c r="B281" s="500" t="s">
        <v>19</v>
      </c>
      <c r="C281" s="500" t="s">
        <v>276</v>
      </c>
      <c r="D281" s="94">
        <v>30</v>
      </c>
      <c r="E281" s="94">
        <v>4</v>
      </c>
      <c r="F281" s="94">
        <v>26</v>
      </c>
      <c r="G281" s="387" t="s">
        <v>213</v>
      </c>
      <c r="H281" s="500" t="s">
        <v>161</v>
      </c>
      <c r="I281" s="94">
        <v>124.551126674286</v>
      </c>
      <c r="J281" s="94">
        <v>4</v>
      </c>
      <c r="K281" s="94">
        <v>120.551126674286</v>
      </c>
      <c r="L281" s="500"/>
      <c r="M281" s="500"/>
    </row>
    <row r="282" s="345" customFormat="1" spans="1:13">
      <c r="A282" s="330">
        <v>5</v>
      </c>
      <c r="B282" s="500" t="s">
        <v>19</v>
      </c>
      <c r="C282" s="500" t="s">
        <v>277</v>
      </c>
      <c r="D282" s="94">
        <v>49.5215557714286</v>
      </c>
      <c r="E282" s="94">
        <v>5</v>
      </c>
      <c r="F282" s="94">
        <v>44.5215557714286</v>
      </c>
      <c r="G282" s="387" t="s">
        <v>213</v>
      </c>
      <c r="H282" s="500" t="s">
        <v>161</v>
      </c>
      <c r="I282" s="94">
        <v>124.551126674286</v>
      </c>
      <c r="J282" s="94">
        <v>5</v>
      </c>
      <c r="K282" s="94">
        <v>119.551126674286</v>
      </c>
      <c r="L282" s="500"/>
      <c r="M282" s="500"/>
    </row>
    <row r="283" s="345" customFormat="1" spans="1:13">
      <c r="A283" s="330">
        <v>6</v>
      </c>
      <c r="B283" s="500" t="s">
        <v>19</v>
      </c>
      <c r="C283" s="500" t="s">
        <v>278</v>
      </c>
      <c r="D283" s="94">
        <v>79.0540405485714</v>
      </c>
      <c r="E283" s="94">
        <v>3</v>
      </c>
      <c r="F283" s="94">
        <v>76.0540405485714</v>
      </c>
      <c r="G283" s="387" t="s">
        <v>19</v>
      </c>
      <c r="H283" s="500" t="s">
        <v>279</v>
      </c>
      <c r="I283" s="94">
        <v>41.642484</v>
      </c>
      <c r="J283" s="94">
        <v>3.357516</v>
      </c>
      <c r="K283" s="94">
        <v>45</v>
      </c>
      <c r="L283" s="500"/>
      <c r="M283" s="500"/>
    </row>
    <row r="284" s="345" customFormat="1" spans="1:13">
      <c r="A284" s="330">
        <v>7</v>
      </c>
      <c r="B284" s="500" t="s">
        <v>19</v>
      </c>
      <c r="C284" s="500" t="s">
        <v>280</v>
      </c>
      <c r="D284" s="94">
        <v>60.5357054857143</v>
      </c>
      <c r="E284" s="94">
        <v>3</v>
      </c>
      <c r="F284" s="94">
        <v>57.5357054857143</v>
      </c>
      <c r="G284" s="387" t="s">
        <v>19</v>
      </c>
      <c r="H284" s="500" t="s">
        <v>281</v>
      </c>
      <c r="I284" s="94">
        <v>40</v>
      </c>
      <c r="J284" s="94">
        <v>3</v>
      </c>
      <c r="K284" s="94">
        <v>43</v>
      </c>
      <c r="L284" s="500"/>
      <c r="M284" s="500"/>
    </row>
    <row r="285" s="1" customFormat="1" ht="30" customHeight="1" spans="1:13">
      <c r="A285" s="618" t="s">
        <v>113</v>
      </c>
      <c r="B285" s="618"/>
      <c r="C285" s="618"/>
      <c r="D285" s="618">
        <f>SUM(D277:D284)</f>
        <v>405.701157645714</v>
      </c>
      <c r="E285" s="618">
        <f t="shared" ref="E285:K285" si="0">SUM(E277:E284)</f>
        <v>28</v>
      </c>
      <c r="F285" s="618">
        <f t="shared" si="0"/>
        <v>377.701157645714</v>
      </c>
      <c r="G285" s="618"/>
      <c r="H285" s="618"/>
      <c r="I285" s="618">
        <f t="shared" si="0"/>
        <v>796.477216822857</v>
      </c>
      <c r="J285" s="618">
        <f t="shared" si="0"/>
        <v>28.1761632</v>
      </c>
      <c r="K285" s="618">
        <f t="shared" si="0"/>
        <v>792.653380022857</v>
      </c>
      <c r="L285" s="618"/>
      <c r="M285" s="733"/>
    </row>
    <row r="288" spans="1:13">
      <c r="A288" s="738" t="s">
        <v>191</v>
      </c>
      <c r="B288" s="738"/>
      <c r="C288" s="738"/>
      <c r="D288" s="738"/>
      <c r="E288" s="738"/>
      <c r="F288" s="738"/>
      <c r="G288" s="738"/>
      <c r="H288" s="738"/>
      <c r="I288" s="738"/>
      <c r="J288" s="738"/>
      <c r="K288" s="738"/>
      <c r="L288" s="738"/>
      <c r="M288" s="738"/>
    </row>
    <row r="289" spans="1:13">
      <c r="A289" s="738" t="s">
        <v>268</v>
      </c>
      <c r="B289" s="738"/>
      <c r="C289" s="738"/>
      <c r="D289" s="738"/>
      <c r="E289" s="738"/>
      <c r="F289" s="738"/>
      <c r="G289" s="738"/>
      <c r="H289" s="738"/>
      <c r="I289" s="738"/>
      <c r="J289" s="738"/>
      <c r="K289" s="738"/>
      <c r="L289" s="738"/>
      <c r="M289" s="738"/>
    </row>
    <row r="290" spans="1:13">
      <c r="A290" s="739" t="s">
        <v>282</v>
      </c>
      <c r="B290" s="739"/>
      <c r="C290" s="739"/>
      <c r="D290" s="739"/>
      <c r="E290" s="739"/>
      <c r="F290" s="739"/>
      <c r="G290" s="739"/>
      <c r="H290" s="739"/>
      <c r="I290" s="739"/>
      <c r="J290" s="739"/>
      <c r="K290" s="739"/>
      <c r="L290" s="739"/>
      <c r="M290" s="739"/>
    </row>
    <row r="291" ht="23.4" customHeight="1" spans="1:13">
      <c r="A291" s="640" t="s">
        <v>8</v>
      </c>
      <c r="B291" s="706" t="s">
        <v>96</v>
      </c>
      <c r="C291" s="707"/>
      <c r="D291" s="707"/>
      <c r="E291" s="707"/>
      <c r="F291" s="708"/>
      <c r="G291" s="706" t="s">
        <v>97</v>
      </c>
      <c r="H291" s="707"/>
      <c r="I291" s="707"/>
      <c r="J291" s="707"/>
      <c r="K291" s="708"/>
      <c r="L291" s="714" t="s">
        <v>99</v>
      </c>
      <c r="M291" s="640" t="s">
        <v>100</v>
      </c>
    </row>
    <row r="292" ht="66.6" customHeight="1" spans="1:13">
      <c r="A292" s="644"/>
      <c r="B292" s="607" t="s">
        <v>194</v>
      </c>
      <c r="C292" s="663" t="s">
        <v>195</v>
      </c>
      <c r="D292" s="607" t="s">
        <v>116</v>
      </c>
      <c r="E292" s="607" t="s">
        <v>104</v>
      </c>
      <c r="F292" s="607" t="s">
        <v>196</v>
      </c>
      <c r="G292" s="607" t="s">
        <v>194</v>
      </c>
      <c r="H292" s="663" t="s">
        <v>195</v>
      </c>
      <c r="I292" s="607" t="s">
        <v>103</v>
      </c>
      <c r="J292" s="607" t="s">
        <v>145</v>
      </c>
      <c r="K292" s="607" t="s">
        <v>106</v>
      </c>
      <c r="L292" s="715"/>
      <c r="M292" s="644"/>
    </row>
    <row r="293" s="345" customFormat="1" spans="1:13">
      <c r="A293" s="330">
        <v>1</v>
      </c>
      <c r="B293" s="500" t="s">
        <v>213</v>
      </c>
      <c r="C293" s="740" t="s">
        <v>274</v>
      </c>
      <c r="D293" s="741">
        <v>21.8030263095238</v>
      </c>
      <c r="E293" s="741">
        <v>2</v>
      </c>
      <c r="F293" s="741">
        <v>18</v>
      </c>
      <c r="G293" s="94" t="s">
        <v>213</v>
      </c>
      <c r="H293" s="742" t="s">
        <v>161</v>
      </c>
      <c r="I293" s="94">
        <v>13.2909920238095</v>
      </c>
      <c r="J293" s="94">
        <v>1</v>
      </c>
      <c r="K293" s="94">
        <v>16</v>
      </c>
      <c r="L293" s="384"/>
      <c r="M293" s="383"/>
    </row>
    <row r="294" s="345" customFormat="1" spans="1:13">
      <c r="A294" s="330">
        <v>2</v>
      </c>
      <c r="B294" s="500" t="s">
        <v>213</v>
      </c>
      <c r="C294" s="740" t="s">
        <v>274</v>
      </c>
      <c r="D294" s="743"/>
      <c r="E294" s="743"/>
      <c r="F294" s="743"/>
      <c r="G294" s="94" t="s">
        <v>19</v>
      </c>
      <c r="H294" s="742" t="s">
        <v>273</v>
      </c>
      <c r="I294" s="94">
        <v>9.42031416666667</v>
      </c>
      <c r="J294" s="94">
        <v>1</v>
      </c>
      <c r="K294" s="94">
        <v>10</v>
      </c>
      <c r="L294" s="384"/>
      <c r="M294" s="383"/>
    </row>
    <row r="295" s="345" customFormat="1" spans="1:13">
      <c r="A295" s="330">
        <v>3</v>
      </c>
      <c r="B295" s="316" t="s">
        <v>19</v>
      </c>
      <c r="C295" s="500" t="s">
        <v>272</v>
      </c>
      <c r="D295" s="94">
        <v>11.5913226785714</v>
      </c>
      <c r="E295" s="94">
        <v>0.59132267857143</v>
      </c>
      <c r="F295" s="94">
        <v>11</v>
      </c>
      <c r="G295" s="94" t="s">
        <v>210</v>
      </c>
      <c r="H295" s="744" t="s">
        <v>283</v>
      </c>
      <c r="I295" s="94">
        <v>53.9036501190476</v>
      </c>
      <c r="J295" s="94">
        <v>1</v>
      </c>
      <c r="K295" s="94">
        <v>54.9036501190476</v>
      </c>
      <c r="L295" s="384"/>
      <c r="M295" s="383"/>
    </row>
    <row r="296" s="345" customFormat="1" spans="1:13">
      <c r="A296" s="330">
        <v>4</v>
      </c>
      <c r="B296" s="316" t="s">
        <v>19</v>
      </c>
      <c r="C296" s="500" t="s">
        <v>284</v>
      </c>
      <c r="D296" s="94">
        <v>5.39094404761905</v>
      </c>
      <c r="E296" s="94">
        <v>1.39094404761905</v>
      </c>
      <c r="F296" s="94">
        <v>4</v>
      </c>
      <c r="G296" s="94" t="s">
        <v>210</v>
      </c>
      <c r="H296" s="744" t="s">
        <v>283</v>
      </c>
      <c r="I296" s="94">
        <v>53.9036501190476</v>
      </c>
      <c r="J296" s="94">
        <v>1</v>
      </c>
      <c r="K296" s="94">
        <v>54.9036501190476</v>
      </c>
      <c r="L296" s="384"/>
      <c r="M296" s="383"/>
    </row>
    <row r="297" ht="22.2" customHeight="1" spans="1:13">
      <c r="A297" s="618" t="s">
        <v>113</v>
      </c>
      <c r="B297" s="618"/>
      <c r="C297" s="618"/>
      <c r="D297" s="618">
        <f>SUM(D293:D296)</f>
        <v>38.7852930357143</v>
      </c>
      <c r="E297" s="618">
        <f t="shared" ref="E297:K297" si="1">SUM(E293:E296)</f>
        <v>3.98226672619048</v>
      </c>
      <c r="F297" s="618">
        <f t="shared" si="1"/>
        <v>33</v>
      </c>
      <c r="G297" s="618"/>
      <c r="H297" s="618"/>
      <c r="I297" s="618">
        <f t="shared" si="1"/>
        <v>130.518606428571</v>
      </c>
      <c r="J297" s="618">
        <f t="shared" si="1"/>
        <v>4</v>
      </c>
      <c r="K297" s="618">
        <f t="shared" si="1"/>
        <v>135.807300238095</v>
      </c>
      <c r="L297" s="618"/>
      <c r="M297" s="733"/>
    </row>
    <row r="301" spans="1:14">
      <c r="A301" s="76" t="s">
        <v>285</v>
      </c>
      <c r="B301" s="76"/>
      <c r="C301" s="76"/>
      <c r="G301" s="76"/>
      <c r="H301" s="76"/>
      <c r="I301" s="76"/>
      <c r="J301" s="76"/>
      <c r="K301" s="76"/>
      <c r="L301" s="76"/>
      <c r="M301" s="76"/>
      <c r="N301" s="76"/>
    </row>
    <row r="302" spans="1:14">
      <c r="A302" s="48" t="s">
        <v>268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</row>
    <row r="303" spans="1:14">
      <c r="A303" s="293" t="s">
        <v>286</v>
      </c>
      <c r="B303" s="293"/>
      <c r="C303" s="293"/>
      <c r="D303" s="293"/>
      <c r="E303" s="293"/>
      <c r="F303" s="293"/>
      <c r="G303" s="293"/>
      <c r="H303" s="293"/>
      <c r="I303" s="293"/>
      <c r="J303" s="293"/>
      <c r="K303" s="293"/>
      <c r="L303" s="293"/>
      <c r="M303" s="293"/>
      <c r="N303" s="293"/>
    </row>
    <row r="304" ht="24" customHeight="1" spans="1:13">
      <c r="A304" s="640" t="s">
        <v>8</v>
      </c>
      <c r="B304" s="706" t="s">
        <v>96</v>
      </c>
      <c r="C304" s="707"/>
      <c r="D304" s="707"/>
      <c r="E304" s="707"/>
      <c r="F304" s="708"/>
      <c r="G304" s="706" t="s">
        <v>97</v>
      </c>
      <c r="H304" s="707"/>
      <c r="I304" s="707"/>
      <c r="J304" s="707"/>
      <c r="K304" s="708"/>
      <c r="L304" s="714" t="s">
        <v>99</v>
      </c>
      <c r="M304" s="640" t="s">
        <v>100</v>
      </c>
    </row>
    <row r="305" ht="84" spans="1:13">
      <c r="A305" s="745"/>
      <c r="B305" s="714" t="s">
        <v>194</v>
      </c>
      <c r="C305" s="640" t="s">
        <v>195</v>
      </c>
      <c r="D305" s="607" t="s">
        <v>116</v>
      </c>
      <c r="E305" s="607" t="s">
        <v>104</v>
      </c>
      <c r="F305" s="607" t="s">
        <v>196</v>
      </c>
      <c r="G305" s="607" t="s">
        <v>194</v>
      </c>
      <c r="H305" s="663" t="s">
        <v>195</v>
      </c>
      <c r="I305" s="607" t="s">
        <v>103</v>
      </c>
      <c r="J305" s="607" t="s">
        <v>145</v>
      </c>
      <c r="K305" s="607" t="s">
        <v>106</v>
      </c>
      <c r="L305" s="715"/>
      <c r="M305" s="644"/>
    </row>
    <row r="306" s="345" customFormat="1" spans="1:13">
      <c r="A306" s="640">
        <v>1</v>
      </c>
      <c r="B306" s="746" t="s">
        <v>213</v>
      </c>
      <c r="C306" s="747" t="s">
        <v>274</v>
      </c>
      <c r="D306" s="714">
        <v>56.0409454693095</v>
      </c>
      <c r="E306" s="714">
        <v>9</v>
      </c>
      <c r="F306" s="714">
        <f t="shared" ref="F306" si="2">D306-E306</f>
        <v>47.0409454693095</v>
      </c>
      <c r="G306" s="387" t="s">
        <v>210</v>
      </c>
      <c r="H306" s="740" t="s">
        <v>283</v>
      </c>
      <c r="I306" s="607">
        <v>178.237559930405</v>
      </c>
      <c r="J306" s="607">
        <v>8</v>
      </c>
      <c r="K306" s="607">
        <v>186</v>
      </c>
      <c r="L306" s="384"/>
      <c r="M306" s="383"/>
    </row>
    <row r="307" s="345" customFormat="1" spans="1:13">
      <c r="A307" s="644"/>
      <c r="B307" s="748"/>
      <c r="C307" s="749"/>
      <c r="D307" s="715"/>
      <c r="E307" s="715"/>
      <c r="F307" s="715"/>
      <c r="G307" s="387" t="s">
        <v>19</v>
      </c>
      <c r="H307" s="500" t="s">
        <v>287</v>
      </c>
      <c r="I307" s="607">
        <v>8.52574165261905</v>
      </c>
      <c r="J307" s="607">
        <v>1</v>
      </c>
      <c r="K307" s="607">
        <v>10</v>
      </c>
      <c r="L307" s="384"/>
      <c r="M307" s="383"/>
    </row>
    <row r="308" s="345" customFormat="1" spans="1:13">
      <c r="A308" s="750">
        <v>2</v>
      </c>
      <c r="B308" s="748" t="s">
        <v>19</v>
      </c>
      <c r="C308" s="748" t="s">
        <v>272</v>
      </c>
      <c r="D308" s="607">
        <v>20.4634066773214</v>
      </c>
      <c r="E308" s="607">
        <v>5</v>
      </c>
      <c r="F308" s="607">
        <f t="shared" ref="F308:F313" si="3">D308-E308</f>
        <v>15.4634066773214</v>
      </c>
      <c r="G308" s="387" t="s">
        <v>19</v>
      </c>
      <c r="H308" s="500" t="s">
        <v>161</v>
      </c>
      <c r="I308" s="714">
        <v>27.5492575689286</v>
      </c>
      <c r="J308" s="607">
        <v>5</v>
      </c>
      <c r="K308" s="714">
        <f>I308+J308+J309+J310+J311</f>
        <v>39.5492575689286</v>
      </c>
      <c r="L308" s="384"/>
      <c r="M308" s="383"/>
    </row>
    <row r="309" s="345" customFormat="1" spans="1:13">
      <c r="A309" s="750">
        <v>3</v>
      </c>
      <c r="B309" s="500" t="s">
        <v>19</v>
      </c>
      <c r="C309" s="500" t="s">
        <v>273</v>
      </c>
      <c r="D309" s="607">
        <v>17.7215945925</v>
      </c>
      <c r="E309" s="607">
        <v>3</v>
      </c>
      <c r="F309" s="607">
        <f t="shared" si="3"/>
        <v>14.7215945925</v>
      </c>
      <c r="G309" s="387" t="s">
        <v>19</v>
      </c>
      <c r="H309" s="500" t="s">
        <v>161</v>
      </c>
      <c r="I309" s="760"/>
      <c r="J309" s="607">
        <v>3</v>
      </c>
      <c r="K309" s="760"/>
      <c r="L309" s="384"/>
      <c r="M309" s="383"/>
    </row>
    <row r="310" s="345" customFormat="1" spans="1:13">
      <c r="A310" s="750">
        <v>4</v>
      </c>
      <c r="B310" s="500" t="s">
        <v>19</v>
      </c>
      <c r="C310" s="500" t="s">
        <v>277</v>
      </c>
      <c r="D310" s="607">
        <v>11.507954966369</v>
      </c>
      <c r="E310" s="607">
        <v>1</v>
      </c>
      <c r="F310" s="607">
        <f t="shared" si="3"/>
        <v>10.507954966369</v>
      </c>
      <c r="G310" s="387" t="s">
        <v>213</v>
      </c>
      <c r="H310" s="500" t="s">
        <v>161</v>
      </c>
      <c r="I310" s="760"/>
      <c r="J310" s="607">
        <v>1</v>
      </c>
      <c r="K310" s="760"/>
      <c r="L310" s="384"/>
      <c r="M310" s="383"/>
    </row>
    <row r="311" s="345" customFormat="1" spans="1:13">
      <c r="A311" s="750">
        <v>5</v>
      </c>
      <c r="B311" s="500" t="s">
        <v>19</v>
      </c>
      <c r="C311" s="500" t="s">
        <v>288</v>
      </c>
      <c r="D311" s="607">
        <v>20.4681186147024</v>
      </c>
      <c r="E311" s="607">
        <v>3</v>
      </c>
      <c r="F311" s="607">
        <f t="shared" si="3"/>
        <v>17.4681186147024</v>
      </c>
      <c r="G311" s="387" t="s">
        <v>213</v>
      </c>
      <c r="H311" s="500" t="s">
        <v>161</v>
      </c>
      <c r="I311" s="715"/>
      <c r="J311" s="607">
        <v>3</v>
      </c>
      <c r="K311" s="715"/>
      <c r="L311" s="384"/>
      <c r="M311" s="383"/>
    </row>
    <row r="312" s="345" customFormat="1" spans="1:13">
      <c r="A312" s="750">
        <v>6</v>
      </c>
      <c r="B312" s="500" t="s">
        <v>19</v>
      </c>
      <c r="C312" s="500" t="s">
        <v>275</v>
      </c>
      <c r="D312" s="607">
        <v>12.2605771068452</v>
      </c>
      <c r="E312" s="607">
        <v>1</v>
      </c>
      <c r="F312" s="607">
        <f t="shared" si="3"/>
        <v>11.2605771068452</v>
      </c>
      <c r="G312" s="387" t="s">
        <v>19</v>
      </c>
      <c r="H312" s="500" t="s">
        <v>270</v>
      </c>
      <c r="I312" s="607">
        <v>8.7980993397619</v>
      </c>
      <c r="J312" s="607">
        <v>1</v>
      </c>
      <c r="K312" s="607">
        <v>10</v>
      </c>
      <c r="L312" s="384"/>
      <c r="M312" s="383"/>
    </row>
    <row r="313" s="345" customFormat="1" spans="1:13">
      <c r="A313" s="750">
        <v>7</v>
      </c>
      <c r="B313" s="500" t="s">
        <v>19</v>
      </c>
      <c r="C313" s="500" t="s">
        <v>284</v>
      </c>
      <c r="D313" s="607">
        <v>9.60026357880952</v>
      </c>
      <c r="E313" s="607">
        <v>2</v>
      </c>
      <c r="F313" s="607">
        <f t="shared" si="3"/>
        <v>7.60026357880952</v>
      </c>
      <c r="G313" s="387" t="s">
        <v>19</v>
      </c>
      <c r="H313" s="500" t="s">
        <v>279</v>
      </c>
      <c r="I313" s="607">
        <v>8.6007218422619</v>
      </c>
      <c r="J313" s="607">
        <v>2</v>
      </c>
      <c r="K313" s="607">
        <v>11</v>
      </c>
      <c r="L313" s="384"/>
      <c r="M313" s="383"/>
    </row>
    <row r="314" spans="1:14">
      <c r="A314" s="751" t="s">
        <v>113</v>
      </c>
      <c r="B314" s="752"/>
      <c r="C314" s="752"/>
      <c r="D314" s="753">
        <f>SUM(D306:D313)</f>
        <v>148.062861005857</v>
      </c>
      <c r="E314" s="753">
        <f t="shared" ref="E314:F314" si="4">SUM(E306:E313)</f>
        <v>24</v>
      </c>
      <c r="F314" s="753">
        <f t="shared" si="4"/>
        <v>124.062861005857</v>
      </c>
      <c r="G314" s="340"/>
      <c r="H314" s="340"/>
      <c r="I314" s="340">
        <f>SUM(I306:I313)</f>
        <v>231.711380333976</v>
      </c>
      <c r="J314" s="340">
        <f t="shared" ref="J314:K314" si="5">SUM(J306:J313)</f>
        <v>24</v>
      </c>
      <c r="K314" s="340">
        <f t="shared" si="5"/>
        <v>256.549257568929</v>
      </c>
      <c r="L314" s="340"/>
      <c r="M314" s="351"/>
      <c r="N314" s="351"/>
    </row>
    <row r="316" s="1" customFormat="1" customHeight="1" spans="1:13">
      <c r="A316" s="51" t="s">
        <v>289</v>
      </c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</row>
    <row r="317" spans="1:14">
      <c r="A317" s="76" t="s">
        <v>285</v>
      </c>
      <c r="B317" s="76"/>
      <c r="C317" s="76"/>
      <c r="G317" s="76"/>
      <c r="H317" s="76"/>
      <c r="I317" s="76"/>
      <c r="J317" s="76"/>
      <c r="K317" s="76"/>
      <c r="L317" s="76"/>
      <c r="M317" s="76"/>
      <c r="N317" s="76"/>
    </row>
    <row r="318" spans="1:14">
      <c r="A318" s="48" t="s">
        <v>290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</row>
    <row r="319" spans="1:14">
      <c r="A319" s="293" t="s">
        <v>286</v>
      </c>
      <c r="B319" s="293"/>
      <c r="C319" s="293"/>
      <c r="D319" s="293"/>
      <c r="E319" s="293"/>
      <c r="F319" s="293"/>
      <c r="G319" s="293"/>
      <c r="H319" s="293"/>
      <c r="I319" s="293"/>
      <c r="J319" s="293"/>
      <c r="K319" s="293"/>
      <c r="L319" s="293"/>
      <c r="M319" s="293"/>
      <c r="N319" s="293"/>
    </row>
    <row r="320" spans="1:13">
      <c r="A320" s="640" t="s">
        <v>8</v>
      </c>
      <c r="B320" s="706" t="s">
        <v>96</v>
      </c>
      <c r="C320" s="707"/>
      <c r="D320" s="707"/>
      <c r="E320" s="707"/>
      <c r="F320" s="708"/>
      <c r="G320" s="706" t="s">
        <v>97</v>
      </c>
      <c r="H320" s="707"/>
      <c r="I320" s="707"/>
      <c r="J320" s="707"/>
      <c r="K320" s="708"/>
      <c r="L320" s="714" t="s">
        <v>99</v>
      </c>
      <c r="M320" s="640" t="s">
        <v>100</v>
      </c>
    </row>
    <row r="321" ht="84" spans="1:13">
      <c r="A321" s="745"/>
      <c r="B321" s="714" t="s">
        <v>194</v>
      </c>
      <c r="C321" s="640" t="s">
        <v>195</v>
      </c>
      <c r="D321" s="607" t="s">
        <v>116</v>
      </c>
      <c r="E321" s="607" t="s">
        <v>104</v>
      </c>
      <c r="F321" s="607" t="s">
        <v>196</v>
      </c>
      <c r="G321" s="607" t="s">
        <v>194</v>
      </c>
      <c r="H321" s="663" t="s">
        <v>195</v>
      </c>
      <c r="I321" s="607" t="s">
        <v>103</v>
      </c>
      <c r="J321" s="607" t="s">
        <v>145</v>
      </c>
      <c r="K321" s="607" t="s">
        <v>106</v>
      </c>
      <c r="L321" s="715"/>
      <c r="M321" s="644"/>
    </row>
    <row r="322" spans="1:13">
      <c r="A322" s="640">
        <v>1</v>
      </c>
      <c r="B322" s="492" t="s">
        <v>213</v>
      </c>
      <c r="C322" s="761" t="s">
        <v>274</v>
      </c>
      <c r="D322" s="762">
        <v>56.0409454693095</v>
      </c>
      <c r="E322" s="762">
        <v>9</v>
      </c>
      <c r="F322" s="762">
        <f t="shared" ref="F322" si="6">D322-E322</f>
        <v>47.0409454693095</v>
      </c>
      <c r="G322" s="485" t="s">
        <v>210</v>
      </c>
      <c r="H322" s="761" t="s">
        <v>283</v>
      </c>
      <c r="I322" s="762">
        <v>178.237559930405</v>
      </c>
      <c r="J322" s="762">
        <v>8</v>
      </c>
      <c r="K322" s="762">
        <v>186</v>
      </c>
      <c r="L322" s="10"/>
      <c r="M322" s="515"/>
    </row>
    <row r="323" spans="1:13">
      <c r="A323" s="663"/>
      <c r="B323" s="490"/>
      <c r="C323" s="763"/>
      <c r="D323" s="764"/>
      <c r="E323" s="764"/>
      <c r="F323" s="764"/>
      <c r="G323" s="457" t="s">
        <v>19</v>
      </c>
      <c r="H323" s="26" t="s">
        <v>287</v>
      </c>
      <c r="I323" s="764">
        <v>8.52574165261905</v>
      </c>
      <c r="J323" s="764">
        <v>1</v>
      </c>
      <c r="K323" s="764">
        <v>10</v>
      </c>
      <c r="L323" s="80"/>
      <c r="M323" s="82"/>
    </row>
    <row r="324" spans="1:13">
      <c r="A324" s="338" t="s">
        <v>113</v>
      </c>
      <c r="B324" s="338"/>
      <c r="C324" s="338"/>
      <c r="D324" s="764">
        <v>56.0409454693095</v>
      </c>
      <c r="E324" s="764">
        <v>9</v>
      </c>
      <c r="F324" s="764">
        <f t="shared" ref="F324" si="7">D324-E324</f>
        <v>47.0409454693095</v>
      </c>
      <c r="G324" s="26"/>
      <c r="H324" s="26"/>
      <c r="I324" s="647">
        <f>SUM(I322:I323)</f>
        <v>186.763301583024</v>
      </c>
      <c r="J324" s="647">
        <f t="shared" ref="J324:K324" si="8">SUM(J322:J323)</f>
        <v>9</v>
      </c>
      <c r="K324" s="647">
        <f t="shared" si="8"/>
        <v>196</v>
      </c>
      <c r="L324" s="26"/>
      <c r="M324" s="26"/>
    </row>
    <row r="326" spans="1:14">
      <c r="A326" s="76" t="s">
        <v>285</v>
      </c>
      <c r="B326" s="76"/>
      <c r="C326" s="76"/>
      <c r="G326" s="76"/>
      <c r="H326" s="76"/>
      <c r="I326" s="76"/>
      <c r="J326" s="76"/>
      <c r="K326" s="76"/>
      <c r="L326" s="76"/>
      <c r="M326" s="76"/>
      <c r="N326" s="76"/>
    </row>
    <row r="327" spans="1:14">
      <c r="A327" s="48" t="s">
        <v>290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</row>
    <row r="328" spans="1:14">
      <c r="A328" s="293" t="s">
        <v>291</v>
      </c>
      <c r="B328" s="293"/>
      <c r="C328" s="293"/>
      <c r="D328" s="293"/>
      <c r="E328" s="293"/>
      <c r="F328" s="293"/>
      <c r="G328" s="293"/>
      <c r="H328" s="293"/>
      <c r="I328" s="293"/>
      <c r="J328" s="293"/>
      <c r="K328" s="293"/>
      <c r="L328" s="293"/>
      <c r="M328" s="293"/>
      <c r="N328" s="293"/>
    </row>
    <row r="329" spans="1:13">
      <c r="A329" s="640" t="s">
        <v>8</v>
      </c>
      <c r="B329" s="706" t="s">
        <v>96</v>
      </c>
      <c r="C329" s="707"/>
      <c r="D329" s="707"/>
      <c r="E329" s="707"/>
      <c r="F329" s="708"/>
      <c r="G329" s="706" t="s">
        <v>97</v>
      </c>
      <c r="H329" s="707"/>
      <c r="I329" s="707"/>
      <c r="J329" s="707"/>
      <c r="K329" s="708"/>
      <c r="L329" s="714" t="s">
        <v>99</v>
      </c>
      <c r="M329" s="640" t="s">
        <v>100</v>
      </c>
    </row>
    <row r="330" ht="84" spans="1:13">
      <c r="A330" s="745"/>
      <c r="B330" s="714" t="s">
        <v>194</v>
      </c>
      <c r="C330" s="640" t="s">
        <v>195</v>
      </c>
      <c r="D330" s="607" t="s">
        <v>116</v>
      </c>
      <c r="E330" s="607" t="s">
        <v>104</v>
      </c>
      <c r="F330" s="607" t="s">
        <v>196</v>
      </c>
      <c r="G330" s="607" t="s">
        <v>194</v>
      </c>
      <c r="H330" s="663" t="s">
        <v>195</v>
      </c>
      <c r="I330" s="607" t="s">
        <v>103</v>
      </c>
      <c r="J330" s="607" t="s">
        <v>145</v>
      </c>
      <c r="K330" s="607" t="s">
        <v>106</v>
      </c>
      <c r="L330" s="715"/>
      <c r="M330" s="644"/>
    </row>
    <row r="331" spans="1:13">
      <c r="A331" s="640">
        <v>1</v>
      </c>
      <c r="B331" s="490" t="s">
        <v>213</v>
      </c>
      <c r="C331" s="765" t="s">
        <v>274</v>
      </c>
      <c r="D331" s="601">
        <v>21.8030263095238</v>
      </c>
      <c r="E331" s="601">
        <v>2</v>
      </c>
      <c r="F331" s="601">
        <v>20</v>
      </c>
      <c r="G331" s="20" t="s">
        <v>213</v>
      </c>
      <c r="H331" s="766" t="s">
        <v>161</v>
      </c>
      <c r="I331" s="20">
        <v>13.2909920238095</v>
      </c>
      <c r="J331" s="20">
        <v>1</v>
      </c>
      <c r="K331" s="20">
        <v>14</v>
      </c>
      <c r="L331" s="16"/>
      <c r="M331" s="298"/>
    </row>
    <row r="332" spans="1:13">
      <c r="A332" s="644"/>
      <c r="B332" s="490" t="s">
        <v>213</v>
      </c>
      <c r="C332" s="765" t="s">
        <v>274</v>
      </c>
      <c r="D332" s="602"/>
      <c r="E332" s="602"/>
      <c r="F332" s="602"/>
      <c r="G332" s="20" t="s">
        <v>19</v>
      </c>
      <c r="H332" s="766" t="s">
        <v>273</v>
      </c>
      <c r="I332" s="20">
        <v>9.42031416666667</v>
      </c>
      <c r="J332" s="20">
        <v>1</v>
      </c>
      <c r="K332" s="20">
        <v>10</v>
      </c>
      <c r="L332" s="16"/>
      <c r="M332" s="298"/>
    </row>
    <row r="333" spans="1:13">
      <c r="A333" s="751" t="s">
        <v>113</v>
      </c>
      <c r="B333" s="752"/>
      <c r="C333" s="752"/>
      <c r="D333" s="764">
        <f>SUM(D331:D332)</f>
        <v>21.8030263095238</v>
      </c>
      <c r="E333" s="764">
        <f t="shared" ref="E333:K333" si="9">SUM(E331:E332)</f>
        <v>2</v>
      </c>
      <c r="F333" s="764">
        <f t="shared" si="9"/>
        <v>20</v>
      </c>
      <c r="G333" s="764"/>
      <c r="H333" s="764"/>
      <c r="I333" s="764">
        <v>22</v>
      </c>
      <c r="J333" s="764">
        <f t="shared" si="9"/>
        <v>2</v>
      </c>
      <c r="K333" s="764">
        <f t="shared" si="9"/>
        <v>24</v>
      </c>
      <c r="L333" s="26"/>
      <c r="M333" s="26"/>
    </row>
    <row r="335" spans="1:14">
      <c r="A335" s="76" t="s">
        <v>285</v>
      </c>
      <c r="B335" s="76"/>
      <c r="C335" s="76"/>
      <c r="G335" s="76"/>
      <c r="H335" s="76"/>
      <c r="I335" s="76"/>
      <c r="J335" s="76"/>
      <c r="K335" s="76"/>
      <c r="L335" s="76"/>
      <c r="M335" s="76"/>
      <c r="N335" s="76"/>
    </row>
    <row r="336" spans="1:14">
      <c r="A336" s="48" t="s">
        <v>290</v>
      </c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</row>
    <row r="337" spans="1:14">
      <c r="A337" s="293" t="s">
        <v>292</v>
      </c>
      <c r="B337" s="293"/>
      <c r="C337" s="293"/>
      <c r="D337" s="293"/>
      <c r="E337" s="293"/>
      <c r="F337" s="293"/>
      <c r="G337" s="293"/>
      <c r="H337" s="293"/>
      <c r="I337" s="293"/>
      <c r="J337" s="293"/>
      <c r="K337" s="293"/>
      <c r="L337" s="293"/>
      <c r="M337" s="293"/>
      <c r="N337" s="293"/>
    </row>
    <row r="338" spans="1:13">
      <c r="A338" s="663" t="s">
        <v>8</v>
      </c>
      <c r="B338" s="663" t="s">
        <v>96</v>
      </c>
      <c r="C338" s="663"/>
      <c r="D338" s="663"/>
      <c r="E338" s="663"/>
      <c r="F338" s="663"/>
      <c r="G338" s="706" t="s">
        <v>97</v>
      </c>
      <c r="H338" s="707"/>
      <c r="I338" s="707"/>
      <c r="J338" s="707"/>
      <c r="K338" s="708"/>
      <c r="L338" s="714" t="s">
        <v>99</v>
      </c>
      <c r="M338" s="640" t="s">
        <v>100</v>
      </c>
    </row>
    <row r="339" ht="84" spans="1:13">
      <c r="A339" s="663"/>
      <c r="B339" s="607" t="s">
        <v>194</v>
      </c>
      <c r="C339" s="663" t="s">
        <v>195</v>
      </c>
      <c r="D339" s="607" t="s">
        <v>116</v>
      </c>
      <c r="E339" s="607" t="s">
        <v>104</v>
      </c>
      <c r="F339" s="607" t="s">
        <v>196</v>
      </c>
      <c r="G339" s="607" t="s">
        <v>194</v>
      </c>
      <c r="H339" s="663" t="s">
        <v>195</v>
      </c>
      <c r="I339" s="607" t="s">
        <v>103</v>
      </c>
      <c r="J339" s="607" t="s">
        <v>145</v>
      </c>
      <c r="K339" s="607" t="s">
        <v>106</v>
      </c>
      <c r="L339" s="715"/>
      <c r="M339" s="644"/>
    </row>
    <row r="340" s="77" customFormat="1" spans="1:13">
      <c r="A340" s="309">
        <v>1</v>
      </c>
      <c r="B340" s="489" t="s">
        <v>19</v>
      </c>
      <c r="C340" s="763" t="s">
        <v>272</v>
      </c>
      <c r="D340" s="767">
        <v>94.7692953371429</v>
      </c>
      <c r="E340" s="767">
        <v>3</v>
      </c>
      <c r="F340" s="767">
        <f>D340-E340</f>
        <v>91.7692953371429</v>
      </c>
      <c r="G340" s="489" t="s">
        <v>213</v>
      </c>
      <c r="H340" s="765" t="s">
        <v>274</v>
      </c>
      <c r="I340" s="767">
        <v>207</v>
      </c>
      <c r="J340" s="767">
        <v>3</v>
      </c>
      <c r="K340" s="767">
        <v>210</v>
      </c>
      <c r="L340" s="767"/>
      <c r="M340" s="794"/>
    </row>
    <row r="341" spans="1:13">
      <c r="A341" s="82"/>
      <c r="B341" s="768"/>
      <c r="C341" s="19"/>
      <c r="D341" s="769"/>
      <c r="E341" s="764"/>
      <c r="F341" s="764"/>
      <c r="G341" s="457"/>
      <c r="H341" s="22"/>
      <c r="I341" s="764"/>
      <c r="J341" s="764"/>
      <c r="K341" s="764"/>
      <c r="L341" s="764"/>
      <c r="M341" s="16"/>
    </row>
    <row r="342" spans="1:13">
      <c r="A342" s="338" t="s">
        <v>113</v>
      </c>
      <c r="B342" s="338"/>
      <c r="C342" s="338"/>
      <c r="D342" s="764">
        <f>SUM(D340:D341)</f>
        <v>94.7692953371429</v>
      </c>
      <c r="E342" s="764">
        <f t="shared" ref="E342:F342" si="10">SUM(E340:E341)</f>
        <v>3</v>
      </c>
      <c r="F342" s="764">
        <f t="shared" si="10"/>
        <v>91.7692953371429</v>
      </c>
      <c r="G342" s="309"/>
      <c r="H342" s="309"/>
      <c r="I342" s="646">
        <f>SUM(I340:I341)</f>
        <v>207</v>
      </c>
      <c r="J342" s="646">
        <f t="shared" ref="J342:K342" si="11">SUM(J340:J341)</f>
        <v>3</v>
      </c>
      <c r="K342" s="646">
        <f t="shared" si="11"/>
        <v>210</v>
      </c>
      <c r="L342" s="309"/>
      <c r="M342" s="309"/>
    </row>
    <row r="345" spans="1:14">
      <c r="A345" s="770" t="s">
        <v>293</v>
      </c>
      <c r="B345" s="771"/>
      <c r="C345" s="771"/>
      <c r="D345" s="771"/>
      <c r="E345" s="771"/>
      <c r="F345" s="771"/>
      <c r="G345" s="771"/>
      <c r="H345" s="771"/>
      <c r="I345" s="771"/>
      <c r="J345" s="771"/>
      <c r="K345" s="771"/>
      <c r="L345" s="771"/>
      <c r="M345" s="771"/>
      <c r="N345" s="77"/>
    </row>
    <row r="346" spans="1:14">
      <c r="A346" s="76" t="s">
        <v>285</v>
      </c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</row>
    <row r="347" spans="1:14">
      <c r="A347" s="48" t="s">
        <v>294</v>
      </c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</row>
    <row r="348" spans="1:14">
      <c r="A348" s="772" t="s">
        <v>295</v>
      </c>
      <c r="B348" s="773"/>
      <c r="C348" s="773"/>
      <c r="D348" s="773"/>
      <c r="E348" s="773"/>
      <c r="F348" s="773"/>
      <c r="G348" s="773"/>
      <c r="H348" s="773"/>
      <c r="I348" s="773"/>
      <c r="J348" s="773"/>
      <c r="K348" s="773"/>
      <c r="L348" s="773"/>
      <c r="M348" s="773"/>
      <c r="N348" s="773"/>
    </row>
    <row r="349" spans="1:14">
      <c r="A349" s="774" t="s">
        <v>8</v>
      </c>
      <c r="B349" s="775" t="s">
        <v>96</v>
      </c>
      <c r="C349" s="776"/>
      <c r="D349" s="776"/>
      <c r="E349" s="776"/>
      <c r="F349" s="777"/>
      <c r="G349" s="775" t="s">
        <v>97</v>
      </c>
      <c r="H349" s="776"/>
      <c r="I349" s="776"/>
      <c r="J349" s="776"/>
      <c r="K349" s="777"/>
      <c r="L349" s="779" t="s">
        <v>99</v>
      </c>
      <c r="M349" s="774" t="s">
        <v>100</v>
      </c>
      <c r="N349" s="77"/>
    </row>
    <row r="350" ht="84" spans="1:14">
      <c r="A350" s="778"/>
      <c r="B350" s="779" t="s">
        <v>194</v>
      </c>
      <c r="C350" s="774" t="s">
        <v>195</v>
      </c>
      <c r="D350" s="780" t="s">
        <v>116</v>
      </c>
      <c r="E350" s="780" t="s">
        <v>104</v>
      </c>
      <c r="F350" s="780" t="s">
        <v>196</v>
      </c>
      <c r="G350" s="780" t="s">
        <v>194</v>
      </c>
      <c r="H350" s="781" t="s">
        <v>195</v>
      </c>
      <c r="I350" s="780" t="s">
        <v>103</v>
      </c>
      <c r="J350" s="780" t="s">
        <v>145</v>
      </c>
      <c r="K350" s="780" t="s">
        <v>106</v>
      </c>
      <c r="L350" s="778"/>
      <c r="M350" s="778"/>
      <c r="N350" s="77"/>
    </row>
    <row r="351" spans="1:14">
      <c r="A351" s="782">
        <v>1</v>
      </c>
      <c r="B351" s="783" t="s">
        <v>19</v>
      </c>
      <c r="C351" s="784" t="s">
        <v>272</v>
      </c>
      <c r="D351" s="785">
        <v>11.5913226785714</v>
      </c>
      <c r="E351" s="785">
        <v>0.59132267857143</v>
      </c>
      <c r="F351" s="785">
        <v>11</v>
      </c>
      <c r="G351" s="786" t="s">
        <v>210</v>
      </c>
      <c r="H351" s="787" t="s">
        <v>283</v>
      </c>
      <c r="I351" s="785">
        <v>53.9036501190476</v>
      </c>
      <c r="J351" s="788">
        <v>1</v>
      </c>
      <c r="K351" s="785">
        <f>I351+J351+J352</f>
        <v>55.9036501190476</v>
      </c>
      <c r="L351" s="788"/>
      <c r="M351" s="795"/>
      <c r="N351" s="77"/>
    </row>
    <row r="352" spans="1:14">
      <c r="A352" s="782">
        <v>2</v>
      </c>
      <c r="B352" s="784" t="s">
        <v>19</v>
      </c>
      <c r="C352" s="783" t="s">
        <v>284</v>
      </c>
      <c r="D352" s="788">
        <v>5</v>
      </c>
      <c r="E352" s="788">
        <v>1.39094404761905</v>
      </c>
      <c r="F352" s="788">
        <v>4</v>
      </c>
      <c r="G352" s="778"/>
      <c r="H352" s="778"/>
      <c r="I352" s="796"/>
      <c r="J352" s="788">
        <v>1</v>
      </c>
      <c r="K352" s="796"/>
      <c r="L352" s="788"/>
      <c r="M352" s="795"/>
      <c r="N352" s="77"/>
    </row>
    <row r="353" spans="1:14">
      <c r="A353" s="789" t="s">
        <v>113</v>
      </c>
      <c r="B353" s="776"/>
      <c r="C353" s="777"/>
      <c r="D353" s="788">
        <f t="shared" ref="D353:F353" si="12">SUM(D351:D352)</f>
        <v>16.5913226785714</v>
      </c>
      <c r="E353" s="788">
        <f t="shared" si="12"/>
        <v>1.98226672619048</v>
      </c>
      <c r="F353" s="788">
        <f t="shared" si="12"/>
        <v>15</v>
      </c>
      <c r="G353" s="790"/>
      <c r="H353" s="790"/>
      <c r="I353" s="797">
        <f t="shared" ref="I353:K353" si="13">SUM(I351:I352)</f>
        <v>53.9036501190476</v>
      </c>
      <c r="J353" s="797">
        <f t="shared" si="13"/>
        <v>2</v>
      </c>
      <c r="K353" s="797">
        <f t="shared" si="13"/>
        <v>55.9036501190476</v>
      </c>
      <c r="L353" s="790"/>
      <c r="M353" s="790"/>
      <c r="N353" s="77"/>
    </row>
    <row r="354" spans="1:14">
      <c r="A354" s="77"/>
      <c r="B354" s="77"/>
      <c r="C354" s="77"/>
      <c r="G354" s="77"/>
      <c r="H354" s="77"/>
      <c r="I354" s="77"/>
      <c r="J354" s="77"/>
      <c r="K354" s="77"/>
      <c r="L354" s="77"/>
      <c r="M354" s="77"/>
      <c r="N354" s="77"/>
    </row>
    <row r="355" spans="1:14">
      <c r="A355" s="77"/>
      <c r="B355" s="77"/>
      <c r="C355" s="77"/>
      <c r="G355" s="77"/>
      <c r="H355" s="77"/>
      <c r="I355" s="77"/>
      <c r="J355" s="77"/>
      <c r="K355" s="77"/>
      <c r="L355" s="77"/>
      <c r="M355" s="77"/>
      <c r="N355" s="77"/>
    </row>
    <row r="356" spans="1:14">
      <c r="A356" s="76" t="s">
        <v>285</v>
      </c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</row>
    <row r="357" spans="1:14">
      <c r="A357" s="48" t="s">
        <v>294</v>
      </c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</row>
    <row r="358" spans="1:14">
      <c r="A358" s="772" t="s">
        <v>296</v>
      </c>
      <c r="B358" s="773"/>
      <c r="C358" s="773"/>
      <c r="D358" s="773"/>
      <c r="E358" s="773"/>
      <c r="F358" s="773"/>
      <c r="G358" s="773"/>
      <c r="H358" s="773"/>
      <c r="I358" s="773"/>
      <c r="J358" s="773"/>
      <c r="K358" s="773"/>
      <c r="L358" s="773"/>
      <c r="M358" s="773"/>
      <c r="N358" s="773"/>
    </row>
    <row r="359" spans="1:14">
      <c r="A359" s="774" t="s">
        <v>8</v>
      </c>
      <c r="B359" s="775" t="s">
        <v>96</v>
      </c>
      <c r="C359" s="776"/>
      <c r="D359" s="776"/>
      <c r="E359" s="776"/>
      <c r="F359" s="777"/>
      <c r="G359" s="775" t="s">
        <v>97</v>
      </c>
      <c r="H359" s="776"/>
      <c r="I359" s="776"/>
      <c r="J359" s="776"/>
      <c r="K359" s="777"/>
      <c r="L359" s="779" t="s">
        <v>99</v>
      </c>
      <c r="M359" s="774" t="s">
        <v>100</v>
      </c>
      <c r="N359" s="77"/>
    </row>
    <row r="360" ht="84" spans="1:14">
      <c r="A360" s="778"/>
      <c r="B360" s="779" t="s">
        <v>194</v>
      </c>
      <c r="C360" s="774" t="s">
        <v>195</v>
      </c>
      <c r="D360" s="780" t="s">
        <v>116</v>
      </c>
      <c r="E360" s="780" t="s">
        <v>104</v>
      </c>
      <c r="F360" s="780" t="s">
        <v>196</v>
      </c>
      <c r="G360" s="780" t="s">
        <v>194</v>
      </c>
      <c r="H360" s="781" t="s">
        <v>195</v>
      </c>
      <c r="I360" s="780" t="s">
        <v>103</v>
      </c>
      <c r="J360" s="780" t="s">
        <v>145</v>
      </c>
      <c r="K360" s="780" t="s">
        <v>106</v>
      </c>
      <c r="L360" s="778"/>
      <c r="M360" s="778"/>
      <c r="N360" s="77"/>
    </row>
    <row r="361" spans="1:14">
      <c r="A361" s="782">
        <v>1</v>
      </c>
      <c r="B361" s="783" t="s">
        <v>213</v>
      </c>
      <c r="C361" s="784" t="s">
        <v>274</v>
      </c>
      <c r="D361" s="785">
        <v>56.0409454693095</v>
      </c>
      <c r="E361" s="785">
        <v>8</v>
      </c>
      <c r="F361" s="785">
        <v>47.0409454693095</v>
      </c>
      <c r="G361" s="791" t="s">
        <v>210</v>
      </c>
      <c r="H361" s="792" t="s">
        <v>283</v>
      </c>
      <c r="I361" s="785">
        <v>178.237559930405</v>
      </c>
      <c r="J361" s="788">
        <v>8</v>
      </c>
      <c r="K361" s="785">
        <v>186</v>
      </c>
      <c r="L361" s="788"/>
      <c r="M361" s="795"/>
      <c r="N361" s="77"/>
    </row>
    <row r="362" spans="1:14">
      <c r="A362" s="789" t="s">
        <v>113</v>
      </c>
      <c r="B362" s="776"/>
      <c r="C362" s="777"/>
      <c r="D362" s="788">
        <f t="shared" ref="D362:F362" si="14">SUM(D361)</f>
        <v>56.0409454693095</v>
      </c>
      <c r="E362" s="788">
        <f t="shared" si="14"/>
        <v>8</v>
      </c>
      <c r="F362" s="788">
        <f t="shared" si="14"/>
        <v>47.0409454693095</v>
      </c>
      <c r="G362" s="790"/>
      <c r="H362" s="790"/>
      <c r="I362" s="797">
        <f t="shared" ref="I362:K362" si="15">SUM(I361)</f>
        <v>178.237559930405</v>
      </c>
      <c r="J362" s="797">
        <f t="shared" si="15"/>
        <v>8</v>
      </c>
      <c r="K362" s="797">
        <f t="shared" si="15"/>
        <v>186</v>
      </c>
      <c r="L362" s="790"/>
      <c r="M362" s="790"/>
      <c r="N362" s="77"/>
    </row>
    <row r="363" spans="1:14">
      <c r="A363" s="77"/>
      <c r="B363" s="77"/>
      <c r="C363" s="77"/>
      <c r="G363" s="77"/>
      <c r="H363" s="77"/>
      <c r="I363" s="77"/>
      <c r="J363" s="77"/>
      <c r="K363" s="77"/>
      <c r="L363" s="77"/>
      <c r="M363" s="77"/>
      <c r="N363" s="77"/>
    </row>
    <row r="364" spans="1:14">
      <c r="A364" s="77"/>
      <c r="B364" s="77"/>
      <c r="C364" s="77"/>
      <c r="G364" s="77"/>
      <c r="H364" s="77"/>
      <c r="I364" s="77"/>
      <c r="J364" s="77"/>
      <c r="K364" s="77"/>
      <c r="L364" s="77"/>
      <c r="M364" s="77"/>
      <c r="N364" s="77"/>
    </row>
    <row r="365" spans="1:13">
      <c r="A365" s="770" t="s">
        <v>297</v>
      </c>
      <c r="B365" s="771"/>
      <c r="C365" s="771"/>
      <c r="D365" s="771"/>
      <c r="E365" s="771"/>
      <c r="F365" s="771"/>
      <c r="G365" s="771"/>
      <c r="H365" s="771"/>
      <c r="I365" s="771"/>
      <c r="J365" s="771"/>
      <c r="K365" s="771"/>
      <c r="L365" s="771"/>
      <c r="M365" s="771"/>
    </row>
    <row r="366" spans="1:13">
      <c r="A366" s="76" t="s">
        <v>191</v>
      </c>
      <c r="B366" s="76"/>
      <c r="C366" s="76"/>
      <c r="G366" s="76"/>
      <c r="H366" s="76"/>
      <c r="I366" s="76"/>
      <c r="J366" s="76"/>
      <c r="K366" s="76"/>
      <c r="L366" s="76"/>
      <c r="M366" s="76"/>
    </row>
    <row r="367" spans="1:13">
      <c r="A367" s="48" t="s">
        <v>298</v>
      </c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</row>
    <row r="368" spans="1:13">
      <c r="A368" s="611" t="s">
        <v>299</v>
      </c>
      <c r="B368" s="611"/>
      <c r="C368" s="611"/>
      <c r="D368" s="611"/>
      <c r="E368" s="611"/>
      <c r="F368" s="611"/>
      <c r="G368" s="611"/>
      <c r="H368" s="611"/>
      <c r="I368" s="611"/>
      <c r="J368" s="611"/>
      <c r="K368" s="611"/>
      <c r="L368" s="611"/>
      <c r="M368" s="611"/>
    </row>
    <row r="369" ht="24.6" customHeight="1" spans="1:13">
      <c r="A369" s="640" t="s">
        <v>8</v>
      </c>
      <c r="B369" s="706" t="s">
        <v>96</v>
      </c>
      <c r="C369" s="707"/>
      <c r="D369" s="707"/>
      <c r="E369" s="707"/>
      <c r="F369" s="708"/>
      <c r="G369" s="706" t="s">
        <v>97</v>
      </c>
      <c r="H369" s="707"/>
      <c r="I369" s="707"/>
      <c r="J369" s="707"/>
      <c r="K369" s="708"/>
      <c r="L369" s="714" t="s">
        <v>99</v>
      </c>
      <c r="M369" s="640" t="s">
        <v>100</v>
      </c>
    </row>
    <row r="370" ht="84" spans="1:13">
      <c r="A370" s="644"/>
      <c r="B370" s="607" t="s">
        <v>194</v>
      </c>
      <c r="C370" s="663" t="s">
        <v>195</v>
      </c>
      <c r="D370" s="607" t="s">
        <v>116</v>
      </c>
      <c r="E370" s="607" t="s">
        <v>104</v>
      </c>
      <c r="F370" s="607" t="s">
        <v>196</v>
      </c>
      <c r="G370" s="607" t="s">
        <v>194</v>
      </c>
      <c r="H370" s="663" t="s">
        <v>195</v>
      </c>
      <c r="I370" s="607" t="s">
        <v>103</v>
      </c>
      <c r="J370" s="607" t="s">
        <v>145</v>
      </c>
      <c r="K370" s="607" t="s">
        <v>106</v>
      </c>
      <c r="L370" s="715"/>
      <c r="M370" s="644"/>
    </row>
    <row r="371" spans="1:13">
      <c r="A371" s="309">
        <v>1</v>
      </c>
      <c r="B371" s="490" t="s">
        <v>19</v>
      </c>
      <c r="C371" s="490" t="s">
        <v>275</v>
      </c>
      <c r="D371" s="20">
        <v>50.5122738285714</v>
      </c>
      <c r="E371" s="20">
        <v>7</v>
      </c>
      <c r="F371" s="20">
        <v>43.5122738285714</v>
      </c>
      <c r="G371" s="457" t="s">
        <v>213</v>
      </c>
      <c r="H371" s="490" t="s">
        <v>161</v>
      </c>
      <c r="I371" s="601">
        <v>124.551126674286</v>
      </c>
      <c r="J371" s="20">
        <v>7</v>
      </c>
      <c r="K371" s="601">
        <f>I371+J371+J372+J373</f>
        <v>140.551126674286</v>
      </c>
      <c r="L371" s="26"/>
      <c r="M371" s="26"/>
    </row>
    <row r="372" spans="1:13">
      <c r="A372" s="309">
        <v>2</v>
      </c>
      <c r="B372" s="490" t="s">
        <v>19</v>
      </c>
      <c r="C372" s="490" t="s">
        <v>276</v>
      </c>
      <c r="D372" s="20">
        <v>30</v>
      </c>
      <c r="E372" s="20">
        <v>4</v>
      </c>
      <c r="F372" s="20">
        <v>26</v>
      </c>
      <c r="G372" s="457" t="s">
        <v>213</v>
      </c>
      <c r="H372" s="490" t="s">
        <v>161</v>
      </c>
      <c r="I372" s="614"/>
      <c r="J372" s="20">
        <v>4</v>
      </c>
      <c r="K372" s="614"/>
      <c r="L372" s="26"/>
      <c r="M372" s="26"/>
    </row>
    <row r="373" spans="1:13">
      <c r="A373" s="309">
        <v>3</v>
      </c>
      <c r="B373" s="490" t="s">
        <v>19</v>
      </c>
      <c r="C373" s="490" t="s">
        <v>277</v>
      </c>
      <c r="D373" s="20">
        <v>49.5215557714286</v>
      </c>
      <c r="E373" s="20">
        <v>5</v>
      </c>
      <c r="F373" s="20">
        <v>44.5215557714286</v>
      </c>
      <c r="G373" s="457" t="s">
        <v>213</v>
      </c>
      <c r="H373" s="490" t="s">
        <v>161</v>
      </c>
      <c r="I373" s="602"/>
      <c r="J373" s="20">
        <v>5</v>
      </c>
      <c r="K373" s="602"/>
      <c r="L373" s="26"/>
      <c r="M373" s="26"/>
    </row>
    <row r="374" s="1" customFormat="1" ht="30" customHeight="1" spans="1:13">
      <c r="A374" s="641" t="s">
        <v>113</v>
      </c>
      <c r="B374" s="642"/>
      <c r="C374" s="643"/>
      <c r="D374" s="618">
        <f>SUM(D371:D373)</f>
        <v>130.0338296</v>
      </c>
      <c r="E374" s="618">
        <f>SUM(E371:E373)</f>
        <v>16</v>
      </c>
      <c r="F374" s="618">
        <f>SUM(F371:F373)</f>
        <v>114.0338296</v>
      </c>
      <c r="G374" s="618"/>
      <c r="H374" s="618"/>
      <c r="I374" s="618">
        <v>125</v>
      </c>
      <c r="J374" s="618">
        <v>16</v>
      </c>
      <c r="K374" s="618">
        <f>SUM(K371:K373)</f>
        <v>140.551126674286</v>
      </c>
      <c r="L374" s="618"/>
      <c r="M374" s="733"/>
    </row>
    <row r="377" spans="1:13">
      <c r="A377" s="738" t="s">
        <v>191</v>
      </c>
      <c r="B377" s="738"/>
      <c r="C377" s="738"/>
      <c r="D377" s="738"/>
      <c r="E377" s="738"/>
      <c r="F377" s="738"/>
      <c r="G377" s="738"/>
      <c r="H377" s="738"/>
      <c r="I377" s="738"/>
      <c r="J377" s="738"/>
      <c r="K377" s="738"/>
      <c r="L377" s="738"/>
      <c r="M377" s="738"/>
    </row>
    <row r="378" spans="1:13">
      <c r="A378" s="738" t="s">
        <v>298</v>
      </c>
      <c r="B378" s="738"/>
      <c r="C378" s="738"/>
      <c r="D378" s="738"/>
      <c r="E378" s="738"/>
      <c r="F378" s="738"/>
      <c r="G378" s="738"/>
      <c r="H378" s="738"/>
      <c r="I378" s="738"/>
      <c r="J378" s="738"/>
      <c r="K378" s="738"/>
      <c r="L378" s="738"/>
      <c r="M378" s="738"/>
    </row>
    <row r="379" spans="1:13">
      <c r="A379" s="793" t="s">
        <v>300</v>
      </c>
      <c r="B379" s="793"/>
      <c r="C379" s="793"/>
      <c r="D379" s="793"/>
      <c r="E379" s="793"/>
      <c r="F379" s="793"/>
      <c r="G379" s="793"/>
      <c r="H379" s="793"/>
      <c r="I379" s="793"/>
      <c r="J379" s="793"/>
      <c r="K379" s="793"/>
      <c r="L379" s="793"/>
      <c r="M379" s="793"/>
    </row>
    <row r="380" ht="23.4" customHeight="1" spans="1:13">
      <c r="A380" s="640" t="s">
        <v>8</v>
      </c>
      <c r="B380" s="706" t="s">
        <v>96</v>
      </c>
      <c r="C380" s="707"/>
      <c r="D380" s="707"/>
      <c r="E380" s="707"/>
      <c r="F380" s="708"/>
      <c r="G380" s="706" t="s">
        <v>97</v>
      </c>
      <c r="H380" s="707"/>
      <c r="I380" s="707"/>
      <c r="J380" s="707"/>
      <c r="K380" s="708"/>
      <c r="L380" s="714" t="s">
        <v>99</v>
      </c>
      <c r="M380" s="640" t="s">
        <v>100</v>
      </c>
    </row>
    <row r="381" ht="75.6" customHeight="1" spans="1:13">
      <c r="A381" s="644"/>
      <c r="B381" s="607" t="s">
        <v>194</v>
      </c>
      <c r="C381" s="663" t="s">
        <v>195</v>
      </c>
      <c r="D381" s="607" t="s">
        <v>116</v>
      </c>
      <c r="E381" s="607" t="s">
        <v>104</v>
      </c>
      <c r="F381" s="607" t="s">
        <v>196</v>
      </c>
      <c r="G381" s="607" t="s">
        <v>194</v>
      </c>
      <c r="H381" s="663" t="s">
        <v>195</v>
      </c>
      <c r="I381" s="607" t="s">
        <v>103</v>
      </c>
      <c r="J381" s="607" t="s">
        <v>145</v>
      </c>
      <c r="K381" s="607" t="s">
        <v>106</v>
      </c>
      <c r="L381" s="715"/>
      <c r="M381" s="644"/>
    </row>
    <row r="382" spans="1:13">
      <c r="A382" s="309">
        <v>1</v>
      </c>
      <c r="B382" s="490" t="s">
        <v>213</v>
      </c>
      <c r="C382" s="765" t="s">
        <v>274</v>
      </c>
      <c r="D382" s="601">
        <v>21.8030263095238</v>
      </c>
      <c r="E382" s="601">
        <v>1</v>
      </c>
      <c r="F382" s="601">
        <v>21</v>
      </c>
      <c r="G382" s="20" t="s">
        <v>213</v>
      </c>
      <c r="H382" s="766" t="s">
        <v>161</v>
      </c>
      <c r="I382" s="20">
        <v>13.2909920238095</v>
      </c>
      <c r="J382" s="20">
        <v>1</v>
      </c>
      <c r="K382" s="20">
        <v>14</v>
      </c>
      <c r="L382" s="617"/>
      <c r="M382" s="303"/>
    </row>
    <row r="383" ht="22.2" customHeight="1" spans="1:13">
      <c r="A383" s="641" t="s">
        <v>113</v>
      </c>
      <c r="B383" s="642"/>
      <c r="C383" s="643"/>
      <c r="D383" s="618">
        <f>SUM(D382:D382)</f>
        <v>21.8030263095238</v>
      </c>
      <c r="E383" s="618">
        <f>SUM(E382:E382)</f>
        <v>1</v>
      </c>
      <c r="F383" s="618">
        <f>SUM(F382:F382)</f>
        <v>21</v>
      </c>
      <c r="G383" s="618"/>
      <c r="H383" s="618"/>
      <c r="I383" s="618">
        <f>SUM(I382:I382)</f>
        <v>13.2909920238095</v>
      </c>
      <c r="J383" s="618">
        <f>SUM(J382:J382)</f>
        <v>1</v>
      </c>
      <c r="K383" s="618">
        <f>SUM(K382:K382)</f>
        <v>14</v>
      </c>
      <c r="L383" s="618"/>
      <c r="M383" s="733"/>
    </row>
    <row r="386" spans="1:13">
      <c r="A386" s="76" t="s">
        <v>285</v>
      </c>
      <c r="B386" s="76"/>
      <c r="C386" s="76"/>
      <c r="G386" s="76"/>
      <c r="H386" s="76"/>
      <c r="I386" s="76"/>
      <c r="J386" s="76"/>
      <c r="K386" s="76"/>
      <c r="L386" s="76"/>
      <c r="M386" s="76"/>
    </row>
    <row r="387" spans="1:13">
      <c r="A387" s="48" t="s">
        <v>298</v>
      </c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</row>
    <row r="388" spans="1:13">
      <c r="A388" s="293" t="s">
        <v>301</v>
      </c>
      <c r="B388" s="293"/>
      <c r="C388" s="293"/>
      <c r="D388" s="293"/>
      <c r="E388" s="293"/>
      <c r="F388" s="293"/>
      <c r="G388" s="293"/>
      <c r="H388" s="293"/>
      <c r="I388" s="293"/>
      <c r="J388" s="293"/>
      <c r="K388" s="293"/>
      <c r="L388" s="293"/>
      <c r="M388" s="293"/>
    </row>
    <row r="389" ht="24" customHeight="1" spans="1:13">
      <c r="A389" s="640" t="s">
        <v>8</v>
      </c>
      <c r="B389" s="706" t="s">
        <v>96</v>
      </c>
      <c r="C389" s="707"/>
      <c r="D389" s="707"/>
      <c r="E389" s="707"/>
      <c r="F389" s="708"/>
      <c r="G389" s="706" t="s">
        <v>97</v>
      </c>
      <c r="H389" s="707"/>
      <c r="I389" s="707"/>
      <c r="J389" s="707"/>
      <c r="K389" s="708"/>
      <c r="L389" s="714" t="s">
        <v>99</v>
      </c>
      <c r="M389" s="640" t="s">
        <v>100</v>
      </c>
    </row>
    <row r="390" ht="84" spans="1:13">
      <c r="A390" s="644"/>
      <c r="B390" s="607" t="s">
        <v>194</v>
      </c>
      <c r="C390" s="663" t="s">
        <v>195</v>
      </c>
      <c r="D390" s="607" t="s">
        <v>116</v>
      </c>
      <c r="E390" s="607" t="s">
        <v>104</v>
      </c>
      <c r="F390" s="607" t="s">
        <v>196</v>
      </c>
      <c r="G390" s="607" t="s">
        <v>194</v>
      </c>
      <c r="H390" s="663" t="s">
        <v>195</v>
      </c>
      <c r="I390" s="607" t="s">
        <v>103</v>
      </c>
      <c r="J390" s="607" t="s">
        <v>145</v>
      </c>
      <c r="K390" s="607" t="s">
        <v>106</v>
      </c>
      <c r="L390" s="715"/>
      <c r="M390" s="644"/>
    </row>
    <row r="391" spans="1:13">
      <c r="A391" s="750">
        <v>2</v>
      </c>
      <c r="B391" s="484" t="s">
        <v>19</v>
      </c>
      <c r="C391" s="798" t="s">
        <v>272</v>
      </c>
      <c r="D391" s="764">
        <v>20.4634066773214</v>
      </c>
      <c r="E391" s="764">
        <v>5</v>
      </c>
      <c r="F391" s="764">
        <f t="shared" ref="F391:F394" si="16">D391-E391</f>
        <v>15.4634066773214</v>
      </c>
      <c r="G391" s="457" t="s">
        <v>19</v>
      </c>
      <c r="H391" s="26" t="s">
        <v>161</v>
      </c>
      <c r="I391" s="762">
        <v>27.5492575689286</v>
      </c>
      <c r="J391" s="764">
        <v>5</v>
      </c>
      <c r="K391" s="762">
        <f>I391+J391+J392+J393+J394</f>
        <v>39.5492575689286</v>
      </c>
      <c r="L391" s="617"/>
      <c r="M391" s="298"/>
    </row>
    <row r="392" spans="1:13">
      <c r="A392" s="750">
        <v>3</v>
      </c>
      <c r="B392" s="490" t="s">
        <v>19</v>
      </c>
      <c r="C392" s="26" t="s">
        <v>273</v>
      </c>
      <c r="D392" s="764">
        <v>17.7215945925</v>
      </c>
      <c r="E392" s="764">
        <v>3</v>
      </c>
      <c r="F392" s="764">
        <f t="shared" si="16"/>
        <v>14.7215945925</v>
      </c>
      <c r="G392" s="457" t="s">
        <v>19</v>
      </c>
      <c r="H392" s="26" t="s">
        <v>161</v>
      </c>
      <c r="I392" s="820"/>
      <c r="J392" s="764">
        <v>3</v>
      </c>
      <c r="K392" s="820"/>
      <c r="L392" s="617"/>
      <c r="M392" s="298"/>
    </row>
    <row r="393" spans="1:13">
      <c r="A393" s="750">
        <v>4</v>
      </c>
      <c r="B393" s="490" t="s">
        <v>19</v>
      </c>
      <c r="C393" s="26" t="s">
        <v>277</v>
      </c>
      <c r="D393" s="764">
        <v>11.507954966369</v>
      </c>
      <c r="E393" s="764">
        <v>1</v>
      </c>
      <c r="F393" s="764">
        <f t="shared" si="16"/>
        <v>10.507954966369</v>
      </c>
      <c r="G393" s="457" t="s">
        <v>213</v>
      </c>
      <c r="H393" s="26" t="s">
        <v>161</v>
      </c>
      <c r="I393" s="820"/>
      <c r="J393" s="764">
        <v>1</v>
      </c>
      <c r="K393" s="820"/>
      <c r="L393" s="617"/>
      <c r="M393" s="298"/>
    </row>
    <row r="394" spans="1:13">
      <c r="A394" s="750">
        <v>5</v>
      </c>
      <c r="B394" s="490" t="s">
        <v>19</v>
      </c>
      <c r="C394" s="26" t="s">
        <v>288</v>
      </c>
      <c r="D394" s="764">
        <v>20.4681186147024</v>
      </c>
      <c r="E394" s="764">
        <v>3</v>
      </c>
      <c r="F394" s="764">
        <f t="shared" si="16"/>
        <v>17.4681186147024</v>
      </c>
      <c r="G394" s="457" t="s">
        <v>213</v>
      </c>
      <c r="H394" s="26" t="s">
        <v>161</v>
      </c>
      <c r="I394" s="821"/>
      <c r="J394" s="764">
        <v>3</v>
      </c>
      <c r="K394" s="821"/>
      <c r="L394" s="617"/>
      <c r="M394" s="298"/>
    </row>
    <row r="395" spans="1:13">
      <c r="A395" s="751" t="s">
        <v>113</v>
      </c>
      <c r="B395" s="752"/>
      <c r="C395" s="752"/>
      <c r="D395" s="753">
        <f>SUM(D391:D394)</f>
        <v>70.1610748508928</v>
      </c>
      <c r="E395" s="753">
        <f>SUM(E391:E394)</f>
        <v>12</v>
      </c>
      <c r="F395" s="753">
        <f>SUM(F391:F394)</f>
        <v>58.1610748508928</v>
      </c>
      <c r="G395" s="340"/>
      <c r="H395" s="340"/>
      <c r="I395" s="340">
        <f>SUM(I391:I394)</f>
        <v>27.5492575689286</v>
      </c>
      <c r="J395" s="340">
        <f>SUM(J391:J394)</f>
        <v>12</v>
      </c>
      <c r="K395" s="340">
        <f>SUM(K391:K394)</f>
        <v>39.5492575689286</v>
      </c>
      <c r="L395" s="340"/>
      <c r="M395" s="351"/>
    </row>
    <row r="396" spans="7:11">
      <c r="G396" s="76"/>
      <c r="H396" s="76"/>
      <c r="I396" s="76"/>
      <c r="J396" s="76"/>
      <c r="K396" s="76"/>
    </row>
    <row r="398" customFormat="1" ht="22.8" customHeight="1" spans="1:13">
      <c r="A398" s="799" t="s">
        <v>302</v>
      </c>
      <c r="B398" s="799"/>
      <c r="C398" s="799"/>
      <c r="D398" s="799"/>
      <c r="E398" s="799"/>
      <c r="F398" s="799"/>
      <c r="G398" s="799"/>
      <c r="H398" s="799"/>
      <c r="I398" s="799"/>
      <c r="J398" s="799"/>
      <c r="K398" s="799"/>
      <c r="L398" s="799"/>
      <c r="M398" s="799"/>
    </row>
    <row r="399" customFormat="1" ht="24.6" spans="1:14">
      <c r="A399" s="800" t="s">
        <v>191</v>
      </c>
      <c r="B399" s="800"/>
      <c r="C399" s="800"/>
      <c r="D399" s="800"/>
      <c r="E399" s="800"/>
      <c r="F399" s="800"/>
      <c r="G399" s="800"/>
      <c r="H399" s="800"/>
      <c r="I399" s="800"/>
      <c r="J399" s="800"/>
      <c r="K399" s="800"/>
      <c r="L399" s="800"/>
      <c r="M399" s="800"/>
      <c r="N399" s="800"/>
    </row>
    <row r="400" customFormat="1" ht="24.6" spans="1:14">
      <c r="A400" s="620" t="s">
        <v>303</v>
      </c>
      <c r="B400" s="620"/>
      <c r="C400" s="620"/>
      <c r="D400" s="620"/>
      <c r="E400" s="620"/>
      <c r="F400" s="620"/>
      <c r="G400" s="620"/>
      <c r="H400" s="620"/>
      <c r="I400" s="620"/>
      <c r="J400" s="620"/>
      <c r="K400" s="620"/>
      <c r="L400" s="620"/>
      <c r="M400" s="620"/>
      <c r="N400" s="620"/>
    </row>
    <row r="401" customFormat="1" ht="24.6" spans="1:14">
      <c r="A401" s="801" t="s">
        <v>304</v>
      </c>
      <c r="B401" s="801"/>
      <c r="C401" s="801"/>
      <c r="D401" s="801"/>
      <c r="E401" s="801"/>
      <c r="F401" s="801"/>
      <c r="G401" s="801"/>
      <c r="H401" s="801"/>
      <c r="I401" s="801"/>
      <c r="J401" s="801"/>
      <c r="K401" s="801"/>
      <c r="L401" s="801"/>
      <c r="M401" s="801"/>
      <c r="N401" s="801"/>
    </row>
    <row r="402" customFormat="1" ht="24.6" spans="1:14">
      <c r="A402" s="802" t="s">
        <v>8</v>
      </c>
      <c r="B402" s="803" t="s">
        <v>96</v>
      </c>
      <c r="C402" s="804"/>
      <c r="D402" s="804"/>
      <c r="E402" s="804"/>
      <c r="F402" s="805"/>
      <c r="G402" s="803" t="s">
        <v>97</v>
      </c>
      <c r="H402" s="804"/>
      <c r="I402" s="804"/>
      <c r="J402" s="804"/>
      <c r="K402" s="805"/>
      <c r="L402" s="806" t="s">
        <v>99</v>
      </c>
      <c r="M402" s="807" t="s">
        <v>100</v>
      </c>
      <c r="N402" s="822"/>
    </row>
    <row r="403" customFormat="1" ht="55.2" spans="1:13">
      <c r="A403" s="802"/>
      <c r="B403" s="806" t="s">
        <v>194</v>
      </c>
      <c r="C403" s="807" t="s">
        <v>195</v>
      </c>
      <c r="D403" s="808" t="s">
        <v>116</v>
      </c>
      <c r="E403" s="808" t="s">
        <v>104</v>
      </c>
      <c r="F403" s="808" t="s">
        <v>196</v>
      </c>
      <c r="G403" s="808" t="s">
        <v>194</v>
      </c>
      <c r="H403" s="802" t="s">
        <v>195</v>
      </c>
      <c r="I403" s="808" t="s">
        <v>103</v>
      </c>
      <c r="J403" s="808" t="s">
        <v>145</v>
      </c>
      <c r="K403" s="808" t="s">
        <v>106</v>
      </c>
      <c r="L403" s="823"/>
      <c r="M403" s="824"/>
    </row>
    <row r="404" customFormat="1" ht="24.6" spans="1:13">
      <c r="A404" s="809">
        <v>1</v>
      </c>
      <c r="B404" s="810" t="s">
        <v>19</v>
      </c>
      <c r="C404" s="810" t="s">
        <v>305</v>
      </c>
      <c r="D404" s="139">
        <v>47.8316706971429</v>
      </c>
      <c r="E404" s="139">
        <v>3</v>
      </c>
      <c r="F404" s="139">
        <f t="shared" ref="F404:F407" si="17">D404-E404</f>
        <v>44.8316706971429</v>
      </c>
      <c r="G404" s="138" t="s">
        <v>19</v>
      </c>
      <c r="H404" s="811" t="s">
        <v>306</v>
      </c>
      <c r="I404" s="825">
        <v>95</v>
      </c>
      <c r="J404" s="825">
        <v>3</v>
      </c>
      <c r="K404" s="825">
        <f>+I404+J404</f>
        <v>98</v>
      </c>
      <c r="L404" s="254"/>
      <c r="M404" s="254"/>
    </row>
    <row r="405" customFormat="1" ht="24.6" spans="1:13">
      <c r="A405" s="809">
        <v>2</v>
      </c>
      <c r="B405" s="810" t="s">
        <v>19</v>
      </c>
      <c r="C405" s="810" t="s">
        <v>307</v>
      </c>
      <c r="D405" s="139">
        <v>48.1811704914286</v>
      </c>
      <c r="E405" s="139">
        <v>2</v>
      </c>
      <c r="F405" s="139">
        <f t="shared" si="17"/>
        <v>46.1811704914286</v>
      </c>
      <c r="G405" s="138" t="s">
        <v>19</v>
      </c>
      <c r="H405" s="811" t="s">
        <v>308</v>
      </c>
      <c r="I405" s="825">
        <v>41</v>
      </c>
      <c r="J405" s="825">
        <v>2</v>
      </c>
      <c r="K405" s="825">
        <f>+I405+J405</f>
        <v>43</v>
      </c>
      <c r="L405" s="254"/>
      <c r="M405" s="254"/>
    </row>
    <row r="406" customFormat="1" ht="24.6" spans="1:13">
      <c r="A406" s="809">
        <v>3</v>
      </c>
      <c r="B406" s="810" t="s">
        <v>19</v>
      </c>
      <c r="C406" s="810" t="s">
        <v>309</v>
      </c>
      <c r="D406" s="139">
        <v>83.5062053257143</v>
      </c>
      <c r="E406" s="139">
        <v>1</v>
      </c>
      <c r="F406" s="139">
        <f t="shared" si="17"/>
        <v>82.5062053257143</v>
      </c>
      <c r="G406" s="138" t="s">
        <v>19</v>
      </c>
      <c r="H406" s="810" t="s">
        <v>310</v>
      </c>
      <c r="I406" s="139">
        <v>44.72510544</v>
      </c>
      <c r="J406" s="139">
        <f t="shared" ref="J406" si="18">K406-I406</f>
        <v>1.27489456</v>
      </c>
      <c r="K406" s="139">
        <v>46</v>
      </c>
      <c r="L406" s="254"/>
      <c r="M406" s="254"/>
    </row>
    <row r="407" customFormat="1" ht="24.6" spans="1:13">
      <c r="A407" s="809">
        <v>4</v>
      </c>
      <c r="B407" s="810" t="s">
        <v>19</v>
      </c>
      <c r="C407" s="810" t="s">
        <v>311</v>
      </c>
      <c r="D407" s="139">
        <v>47.0198075657143</v>
      </c>
      <c r="E407" s="139">
        <v>2</v>
      </c>
      <c r="F407" s="139">
        <f t="shared" si="17"/>
        <v>45.0198075657143</v>
      </c>
      <c r="G407" s="138" t="s">
        <v>19</v>
      </c>
      <c r="H407" s="811" t="s">
        <v>308</v>
      </c>
      <c r="I407" s="825">
        <v>43</v>
      </c>
      <c r="J407" s="825">
        <v>2</v>
      </c>
      <c r="K407" s="825">
        <f>+I407+J407</f>
        <v>45</v>
      </c>
      <c r="L407" s="254"/>
      <c r="M407" s="254"/>
    </row>
    <row r="408" customFormat="1" ht="24.6" spans="1:13">
      <c r="A408" s="117" t="s">
        <v>113</v>
      </c>
      <c r="B408" s="117"/>
      <c r="C408" s="117"/>
      <c r="D408" s="812">
        <f>SUM(D404:D407)</f>
        <v>226.53885408</v>
      </c>
      <c r="E408" s="812">
        <f t="shared" ref="E408:K408" si="19">SUM(E404:E407)</f>
        <v>8</v>
      </c>
      <c r="F408" s="812">
        <f t="shared" si="19"/>
        <v>218.53885408</v>
      </c>
      <c r="G408" s="812"/>
      <c r="H408" s="812"/>
      <c r="I408" s="812">
        <f t="shared" si="19"/>
        <v>223.72510544</v>
      </c>
      <c r="J408" s="812">
        <f t="shared" si="19"/>
        <v>8.27489456</v>
      </c>
      <c r="K408" s="812">
        <f t="shared" si="19"/>
        <v>232</v>
      </c>
      <c r="L408" s="826"/>
      <c r="M408" s="254"/>
    </row>
    <row r="409" customFormat="1" ht="13.8" spans="4:6">
      <c r="D409" s="260"/>
      <c r="E409" s="260"/>
      <c r="F409" s="260"/>
    </row>
    <row r="410" customFormat="1" ht="13.8" spans="4:6">
      <c r="D410" s="260"/>
      <c r="E410" s="260"/>
      <c r="F410" s="260"/>
    </row>
    <row r="411" customFormat="1" ht="24.6" spans="1:14">
      <c r="A411" s="800" t="s">
        <v>191</v>
      </c>
      <c r="B411" s="800"/>
      <c r="C411" s="800"/>
      <c r="D411" s="800"/>
      <c r="E411" s="800"/>
      <c r="F411" s="800"/>
      <c r="G411" s="800"/>
      <c r="H411" s="800"/>
      <c r="I411" s="800"/>
      <c r="J411" s="800"/>
      <c r="K411" s="800"/>
      <c r="L411" s="800"/>
      <c r="M411" s="800"/>
      <c r="N411" s="800"/>
    </row>
    <row r="412" customFormat="1" ht="24.6" spans="1:14">
      <c r="A412" s="620" t="s">
        <v>303</v>
      </c>
      <c r="B412" s="620"/>
      <c r="C412" s="620"/>
      <c r="D412" s="620"/>
      <c r="E412" s="620"/>
      <c r="F412" s="620"/>
      <c r="G412" s="620"/>
      <c r="H412" s="620"/>
      <c r="I412" s="620"/>
      <c r="J412" s="620"/>
      <c r="K412" s="620"/>
      <c r="L412" s="620"/>
      <c r="M412" s="620"/>
      <c r="N412" s="620"/>
    </row>
    <row r="413" customFormat="1" ht="24.6" spans="1:14">
      <c r="A413" s="801" t="s">
        <v>312</v>
      </c>
      <c r="B413" s="801"/>
      <c r="C413" s="801"/>
      <c r="D413" s="801"/>
      <c r="E413" s="801"/>
      <c r="F413" s="801"/>
      <c r="G413" s="801"/>
      <c r="H413" s="801"/>
      <c r="I413" s="801"/>
      <c r="J413" s="801"/>
      <c r="K413" s="801"/>
      <c r="L413" s="801"/>
      <c r="M413" s="801"/>
      <c r="N413" s="801"/>
    </row>
    <row r="414" customFormat="1" ht="24.6" spans="1:14">
      <c r="A414" s="802" t="s">
        <v>8</v>
      </c>
      <c r="B414" s="803" t="s">
        <v>96</v>
      </c>
      <c r="C414" s="804"/>
      <c r="D414" s="804"/>
      <c r="E414" s="804"/>
      <c r="F414" s="805"/>
      <c r="G414" s="803" t="s">
        <v>97</v>
      </c>
      <c r="H414" s="804"/>
      <c r="I414" s="804"/>
      <c r="J414" s="804"/>
      <c r="K414" s="805"/>
      <c r="L414" s="806" t="s">
        <v>99</v>
      </c>
      <c r="M414" s="807" t="s">
        <v>100</v>
      </c>
      <c r="N414" s="822"/>
    </row>
    <row r="415" customFormat="1" ht="55.2" spans="1:13">
      <c r="A415" s="802"/>
      <c r="B415" s="808" t="s">
        <v>194</v>
      </c>
      <c r="C415" s="802" t="s">
        <v>195</v>
      </c>
      <c r="D415" s="808" t="s">
        <v>116</v>
      </c>
      <c r="E415" s="808" t="s">
        <v>104</v>
      </c>
      <c r="F415" s="808" t="s">
        <v>196</v>
      </c>
      <c r="G415" s="808" t="s">
        <v>194</v>
      </c>
      <c r="H415" s="802" t="s">
        <v>195</v>
      </c>
      <c r="I415" s="808" t="s">
        <v>103</v>
      </c>
      <c r="J415" s="808" t="s">
        <v>145</v>
      </c>
      <c r="K415" s="808" t="s">
        <v>106</v>
      </c>
      <c r="L415" s="823"/>
      <c r="M415" s="824"/>
    </row>
    <row r="416" customFormat="1" ht="24.6" spans="1:13">
      <c r="A416" s="253">
        <v>1</v>
      </c>
      <c r="B416" s="813" t="s">
        <v>213</v>
      </c>
      <c r="C416" s="814" t="s">
        <v>313</v>
      </c>
      <c r="D416" s="815">
        <v>97.7069903904762</v>
      </c>
      <c r="E416" s="815">
        <v>3</v>
      </c>
      <c r="F416" s="815">
        <f t="shared" ref="F416" si="20">D416-E416</f>
        <v>94.7069903904762</v>
      </c>
      <c r="G416" s="816" t="s">
        <v>19</v>
      </c>
      <c r="H416" s="128" t="s">
        <v>307</v>
      </c>
      <c r="I416" s="815">
        <v>11.4737366705952</v>
      </c>
      <c r="J416" s="815">
        <v>1</v>
      </c>
      <c r="K416" s="815">
        <f>I416+J416</f>
        <v>12.4737366705952</v>
      </c>
      <c r="L416" s="254"/>
      <c r="M416" s="254"/>
    </row>
    <row r="417" customFormat="1" ht="24.6" spans="1:13">
      <c r="A417" s="253">
        <v>2</v>
      </c>
      <c r="B417" s="813" t="s">
        <v>213</v>
      </c>
      <c r="C417" s="814" t="s">
        <v>313</v>
      </c>
      <c r="D417" s="815"/>
      <c r="E417" s="815"/>
      <c r="F417" s="815"/>
      <c r="G417" s="816" t="s">
        <v>19</v>
      </c>
      <c r="H417" s="128" t="s">
        <v>314</v>
      </c>
      <c r="I417" s="815">
        <v>5.9023867972619</v>
      </c>
      <c r="J417" s="815">
        <v>1</v>
      </c>
      <c r="K417" s="815">
        <f t="shared" ref="K417:K418" si="21">I417+J417</f>
        <v>6.9023867972619</v>
      </c>
      <c r="L417" s="254"/>
      <c r="M417" s="254"/>
    </row>
    <row r="418" customFormat="1" ht="24.6" spans="1:13">
      <c r="A418" s="253">
        <v>3</v>
      </c>
      <c r="B418" s="813" t="s">
        <v>213</v>
      </c>
      <c r="C418" s="814" t="s">
        <v>313</v>
      </c>
      <c r="D418" s="815"/>
      <c r="E418" s="815"/>
      <c r="F418" s="815"/>
      <c r="G418" s="816" t="s">
        <v>19</v>
      </c>
      <c r="H418" s="128" t="s">
        <v>310</v>
      </c>
      <c r="I418" s="815">
        <v>11.7088133593452</v>
      </c>
      <c r="J418" s="815">
        <v>1</v>
      </c>
      <c r="K418" s="815">
        <f t="shared" si="21"/>
        <v>12.7088133593452</v>
      </c>
      <c r="L418" s="254"/>
      <c r="M418" s="254"/>
    </row>
    <row r="419" customFormat="1" ht="24.6" spans="1:13">
      <c r="A419" s="117" t="s">
        <v>113</v>
      </c>
      <c r="B419" s="117"/>
      <c r="C419" s="117"/>
      <c r="D419" s="817">
        <f>SUM(D416:D418)</f>
        <v>97.7069903904762</v>
      </c>
      <c r="E419" s="817">
        <f t="shared" ref="E419:F419" si="22">SUM(E416:E418)</f>
        <v>3</v>
      </c>
      <c r="F419" s="817">
        <f t="shared" si="22"/>
        <v>94.7069903904762</v>
      </c>
      <c r="G419" s="241"/>
      <c r="H419" s="241"/>
      <c r="I419" s="817">
        <f>SUM(I416:I418)</f>
        <v>29.0849368272024</v>
      </c>
      <c r="J419" s="817">
        <f t="shared" ref="J419:K419" si="23">SUM(J416:J418)</f>
        <v>3</v>
      </c>
      <c r="K419" s="817">
        <f t="shared" si="23"/>
        <v>32.0849368272024</v>
      </c>
      <c r="L419" s="241"/>
      <c r="M419" s="254"/>
    </row>
    <row r="420" customFormat="1" ht="13.8" spans="4:6">
      <c r="D420" s="260"/>
      <c r="E420" s="260"/>
      <c r="F420" s="260"/>
    </row>
    <row r="421" customFormat="1" ht="13.8" spans="4:6">
      <c r="D421" s="260"/>
      <c r="E421" s="260"/>
      <c r="F421" s="260"/>
    </row>
    <row r="422" customFormat="1" ht="24.6" spans="1:14">
      <c r="A422" s="800" t="s">
        <v>191</v>
      </c>
      <c r="B422" s="800"/>
      <c r="C422" s="800"/>
      <c r="D422" s="800"/>
      <c r="E422" s="800"/>
      <c r="F422" s="800"/>
      <c r="G422" s="800"/>
      <c r="H422" s="800"/>
      <c r="I422" s="800"/>
      <c r="J422" s="800"/>
      <c r="K422" s="800"/>
      <c r="L422" s="800"/>
      <c r="M422" s="800"/>
      <c r="N422" s="800"/>
    </row>
    <row r="423" customFormat="1" ht="24.6" spans="1:14">
      <c r="A423" s="620" t="s">
        <v>303</v>
      </c>
      <c r="B423" s="620"/>
      <c r="C423" s="620"/>
      <c r="D423" s="620"/>
      <c r="E423" s="620"/>
      <c r="F423" s="620"/>
      <c r="G423" s="620"/>
      <c r="H423" s="620"/>
      <c r="I423" s="620"/>
      <c r="J423" s="620"/>
      <c r="K423" s="620"/>
      <c r="L423" s="620"/>
      <c r="M423" s="620"/>
      <c r="N423" s="620"/>
    </row>
    <row r="424" customFormat="1" ht="24.6" spans="1:14">
      <c r="A424" s="801" t="s">
        <v>315</v>
      </c>
      <c r="B424" s="801"/>
      <c r="C424" s="801"/>
      <c r="D424" s="801"/>
      <c r="E424" s="801"/>
      <c r="F424" s="801"/>
      <c r="G424" s="801"/>
      <c r="H424" s="801"/>
      <c r="I424" s="801"/>
      <c r="J424" s="801"/>
      <c r="K424" s="801"/>
      <c r="L424" s="801"/>
      <c r="M424" s="801"/>
      <c r="N424" s="801"/>
    </row>
    <row r="425" customFormat="1" ht="24.6" spans="1:14">
      <c r="A425" s="802" t="s">
        <v>8</v>
      </c>
      <c r="B425" s="803" t="s">
        <v>96</v>
      </c>
      <c r="C425" s="804"/>
      <c r="D425" s="804"/>
      <c r="E425" s="804"/>
      <c r="F425" s="805"/>
      <c r="G425" s="803" t="s">
        <v>97</v>
      </c>
      <c r="H425" s="804"/>
      <c r="I425" s="804"/>
      <c r="J425" s="804"/>
      <c r="K425" s="805"/>
      <c r="L425" s="806" t="s">
        <v>99</v>
      </c>
      <c r="M425" s="807" t="s">
        <v>100</v>
      </c>
      <c r="N425" s="822"/>
    </row>
    <row r="426" customFormat="1" ht="55.2" spans="1:13">
      <c r="A426" s="802"/>
      <c r="B426" s="808" t="s">
        <v>194</v>
      </c>
      <c r="C426" s="802" t="s">
        <v>195</v>
      </c>
      <c r="D426" s="808" t="s">
        <v>116</v>
      </c>
      <c r="E426" s="808" t="s">
        <v>104</v>
      </c>
      <c r="F426" s="808" t="s">
        <v>196</v>
      </c>
      <c r="G426" s="808" t="s">
        <v>194</v>
      </c>
      <c r="H426" s="802" t="s">
        <v>195</v>
      </c>
      <c r="I426" s="808" t="s">
        <v>103</v>
      </c>
      <c r="J426" s="808" t="s">
        <v>145</v>
      </c>
      <c r="K426" s="808" t="s">
        <v>106</v>
      </c>
      <c r="L426" s="823"/>
      <c r="M426" s="824"/>
    </row>
    <row r="427" customFormat="1" ht="24.6" spans="1:13">
      <c r="A427" s="260">
        <v>1</v>
      </c>
      <c r="B427" s="813" t="s">
        <v>213</v>
      </c>
      <c r="C427" s="818" t="s">
        <v>313</v>
      </c>
      <c r="D427" s="630">
        <v>31.0872910714286</v>
      </c>
      <c r="E427" s="630">
        <v>1.08729107142857</v>
      </c>
      <c r="F427" s="630">
        <v>30</v>
      </c>
      <c r="G427" s="630" t="s">
        <v>19</v>
      </c>
      <c r="H427" s="819" t="s">
        <v>316</v>
      </c>
      <c r="I427" s="630">
        <v>11.80010375</v>
      </c>
      <c r="J427" s="630">
        <v>1</v>
      </c>
      <c r="K427" s="630">
        <v>13</v>
      </c>
      <c r="L427" s="254"/>
      <c r="M427" s="254"/>
    </row>
    <row r="428" customFormat="1" ht="24.6" spans="1:13">
      <c r="A428" s="117" t="s">
        <v>113</v>
      </c>
      <c r="B428" s="117"/>
      <c r="C428" s="117"/>
      <c r="D428" s="812">
        <f>SUM(D427)</f>
        <v>31.0872910714286</v>
      </c>
      <c r="E428" s="812">
        <f t="shared" ref="E428:F428" si="24">SUM(E427)</f>
        <v>1.08729107142857</v>
      </c>
      <c r="F428" s="812">
        <f t="shared" si="24"/>
        <v>30</v>
      </c>
      <c r="G428" s="254"/>
      <c r="H428" s="254"/>
      <c r="I428" s="812">
        <f>SUM(I427)</f>
        <v>11.80010375</v>
      </c>
      <c r="J428" s="812">
        <f t="shared" ref="J428:K428" si="25">SUM(J427)</f>
        <v>1</v>
      </c>
      <c r="K428" s="812">
        <f t="shared" si="25"/>
        <v>13</v>
      </c>
      <c r="L428" s="254"/>
      <c r="M428" s="254"/>
    </row>
    <row r="429" customFormat="1" ht="13.8" spans="4:6">
      <c r="D429" s="260"/>
      <c r="E429" s="260"/>
      <c r="F429" s="260"/>
    </row>
    <row r="430" customFormat="1" ht="13.8" spans="4:6">
      <c r="D430" s="260"/>
      <c r="E430" s="260"/>
      <c r="F430" s="260"/>
    </row>
    <row r="431" customFormat="1" ht="24.6" spans="1:13">
      <c r="A431" s="134" t="s">
        <v>317</v>
      </c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</row>
    <row r="433" ht="24.6" spans="1:14">
      <c r="A433" s="800" t="s">
        <v>191</v>
      </c>
      <c r="B433" s="800"/>
      <c r="C433" s="800"/>
      <c r="D433" s="800"/>
      <c r="E433" s="800"/>
      <c r="F433" s="800"/>
      <c r="G433" s="800"/>
      <c r="H433" s="800"/>
      <c r="I433" s="800"/>
      <c r="J433" s="800"/>
      <c r="K433" s="800"/>
      <c r="L433" s="800"/>
      <c r="M433" s="800"/>
      <c r="N433" s="800"/>
    </row>
    <row r="434" ht="24.6" spans="1:14">
      <c r="A434" s="620" t="s">
        <v>318</v>
      </c>
      <c r="B434" s="620"/>
      <c r="C434" s="620"/>
      <c r="D434" s="620"/>
      <c r="E434" s="620"/>
      <c r="F434" s="620"/>
      <c r="G434" s="620"/>
      <c r="H434" s="620"/>
      <c r="I434" s="620"/>
      <c r="J434" s="620"/>
      <c r="K434" s="620"/>
      <c r="L434" s="620"/>
      <c r="M434" s="620"/>
      <c r="N434" s="620"/>
    </row>
    <row r="435" ht="24.6" spans="1:14">
      <c r="A435" s="801" t="s">
        <v>312</v>
      </c>
      <c r="B435" s="801"/>
      <c r="C435" s="801"/>
      <c r="D435" s="801"/>
      <c r="E435" s="801"/>
      <c r="F435" s="801"/>
      <c r="G435" s="801"/>
      <c r="H435" s="801"/>
      <c r="I435" s="801"/>
      <c r="J435" s="801"/>
      <c r="K435" s="801"/>
      <c r="L435" s="801"/>
      <c r="M435" s="801"/>
      <c r="N435" s="801"/>
    </row>
    <row r="436" ht="24.6" spans="1:14">
      <c r="A436" s="802" t="s">
        <v>8</v>
      </c>
      <c r="B436" s="803" t="s">
        <v>96</v>
      </c>
      <c r="C436" s="804"/>
      <c r="D436" s="804"/>
      <c r="E436" s="804"/>
      <c r="F436" s="805"/>
      <c r="G436" s="803" t="s">
        <v>97</v>
      </c>
      <c r="H436" s="804"/>
      <c r="I436" s="804"/>
      <c r="J436" s="804"/>
      <c r="K436" s="805"/>
      <c r="L436" s="806" t="s">
        <v>99</v>
      </c>
      <c r="M436" s="807" t="s">
        <v>100</v>
      </c>
      <c r="N436" s="822"/>
    </row>
    <row r="437" ht="55.2" spans="1:14">
      <c r="A437" s="802"/>
      <c r="B437" s="808" t="s">
        <v>194</v>
      </c>
      <c r="C437" s="802" t="s">
        <v>195</v>
      </c>
      <c r="D437" s="808" t="s">
        <v>116</v>
      </c>
      <c r="E437" s="808" t="s">
        <v>104</v>
      </c>
      <c r="F437" s="808" t="s">
        <v>196</v>
      </c>
      <c r="G437" s="808" t="s">
        <v>194</v>
      </c>
      <c r="H437" s="802" t="s">
        <v>195</v>
      </c>
      <c r="I437" s="808" t="s">
        <v>103</v>
      </c>
      <c r="J437" s="808" t="s">
        <v>145</v>
      </c>
      <c r="K437" s="808" t="s">
        <v>106</v>
      </c>
      <c r="L437" s="823"/>
      <c r="M437" s="824"/>
      <c r="N437"/>
    </row>
    <row r="438" ht="24.6" spans="1:14">
      <c r="A438" s="253">
        <v>1</v>
      </c>
      <c r="B438" s="813" t="s">
        <v>213</v>
      </c>
      <c r="C438" s="814" t="s">
        <v>313</v>
      </c>
      <c r="D438" s="815">
        <v>97.7069903904762</v>
      </c>
      <c r="E438" s="815">
        <v>3</v>
      </c>
      <c r="F438" s="815">
        <f t="shared" ref="F438" si="26">D438-E438</f>
        <v>94.7069903904762</v>
      </c>
      <c r="G438" s="816" t="s">
        <v>19</v>
      </c>
      <c r="H438" s="128" t="s">
        <v>307</v>
      </c>
      <c r="I438" s="815">
        <v>11.4737366705952</v>
      </c>
      <c r="J438" s="815">
        <v>1</v>
      </c>
      <c r="K438" s="815">
        <f>I438+J438</f>
        <v>12.4737366705952</v>
      </c>
      <c r="L438" s="254"/>
      <c r="M438" s="254"/>
      <c r="N438"/>
    </row>
    <row r="439" ht="24.6" spans="1:14">
      <c r="A439" s="253">
        <v>2</v>
      </c>
      <c r="B439" s="813" t="s">
        <v>213</v>
      </c>
      <c r="C439" s="814" t="s">
        <v>313</v>
      </c>
      <c r="D439" s="815"/>
      <c r="E439" s="815"/>
      <c r="F439" s="815"/>
      <c r="G439" s="816" t="s">
        <v>19</v>
      </c>
      <c r="H439" s="128" t="s">
        <v>314</v>
      </c>
      <c r="I439" s="815">
        <v>5.9023867972619</v>
      </c>
      <c r="J439" s="815">
        <v>1</v>
      </c>
      <c r="K439" s="815">
        <f t="shared" ref="K439:K440" si="27">I439+J439</f>
        <v>6.9023867972619</v>
      </c>
      <c r="L439" s="254"/>
      <c r="M439" s="254"/>
      <c r="N439"/>
    </row>
    <row r="440" ht="24.6" spans="1:14">
      <c r="A440" s="253">
        <v>3</v>
      </c>
      <c r="B440" s="813" t="s">
        <v>213</v>
      </c>
      <c r="C440" s="814" t="s">
        <v>313</v>
      </c>
      <c r="D440" s="815"/>
      <c r="E440" s="815"/>
      <c r="F440" s="815"/>
      <c r="G440" s="816" t="s">
        <v>19</v>
      </c>
      <c r="H440" s="128" t="s">
        <v>310</v>
      </c>
      <c r="I440" s="815">
        <v>11.7088133593452</v>
      </c>
      <c r="J440" s="815">
        <v>1</v>
      </c>
      <c r="K440" s="815">
        <f t="shared" si="27"/>
        <v>12.7088133593452</v>
      </c>
      <c r="L440" s="254"/>
      <c r="M440" s="254"/>
      <c r="N440"/>
    </row>
    <row r="441" ht="24.6" spans="1:14">
      <c r="A441" s="117" t="s">
        <v>113</v>
      </c>
      <c r="B441" s="117"/>
      <c r="C441" s="117"/>
      <c r="D441" s="817">
        <f>SUM(D438:D440)</f>
        <v>97.7069903904762</v>
      </c>
      <c r="E441" s="817">
        <f t="shared" ref="E441:F441" si="28">SUM(E438:E440)</f>
        <v>3</v>
      </c>
      <c r="F441" s="817">
        <f t="shared" si="28"/>
        <v>94.7069903904762</v>
      </c>
      <c r="G441" s="241"/>
      <c r="H441" s="241"/>
      <c r="I441" s="817">
        <f>SUM(I438:I440)</f>
        <v>29.0849368272024</v>
      </c>
      <c r="J441" s="817">
        <f t="shared" ref="J441:K441" si="29">SUM(J438:J440)</f>
        <v>3</v>
      </c>
      <c r="K441" s="817">
        <f t="shared" si="29"/>
        <v>32.0849368272024</v>
      </c>
      <c r="L441" s="241"/>
      <c r="M441" s="254"/>
      <c r="N441"/>
    </row>
    <row r="442" ht="13.8" spans="1:14">
      <c r="A442"/>
      <c r="B442"/>
      <c r="C442"/>
      <c r="D442" s="260"/>
      <c r="E442" s="260"/>
      <c r="F442" s="260"/>
      <c r="G442"/>
      <c r="H442"/>
      <c r="I442"/>
      <c r="J442"/>
      <c r="K442"/>
      <c r="L442"/>
      <c r="M442"/>
      <c r="N442"/>
    </row>
    <row r="443" ht="13.8" spans="1:14">
      <c r="A443"/>
      <c r="B443"/>
      <c r="C443"/>
      <c r="D443" s="260"/>
      <c r="E443" s="260"/>
      <c r="F443" s="260"/>
      <c r="G443"/>
      <c r="H443"/>
      <c r="I443"/>
      <c r="J443"/>
      <c r="K443"/>
      <c r="L443"/>
      <c r="M443"/>
      <c r="N443"/>
    </row>
    <row r="444" ht="24.6" spans="1:14">
      <c r="A444" s="800" t="s">
        <v>191</v>
      </c>
      <c r="B444" s="800"/>
      <c r="C444" s="800"/>
      <c r="D444" s="800"/>
      <c r="E444" s="800"/>
      <c r="F444" s="800"/>
      <c r="G444" s="800"/>
      <c r="H444" s="800"/>
      <c r="I444" s="800"/>
      <c r="J444" s="800"/>
      <c r="K444" s="800"/>
      <c r="L444" s="800"/>
      <c r="M444" s="800"/>
      <c r="N444" s="800"/>
    </row>
    <row r="445" ht="24.6" spans="1:14">
      <c r="A445" s="620" t="s">
        <v>318</v>
      </c>
      <c r="B445" s="620"/>
      <c r="C445" s="620"/>
      <c r="D445" s="620"/>
      <c r="E445" s="620"/>
      <c r="F445" s="620"/>
      <c r="G445" s="620"/>
      <c r="H445" s="620"/>
      <c r="I445" s="620"/>
      <c r="J445" s="620"/>
      <c r="K445" s="620"/>
      <c r="L445" s="620"/>
      <c r="M445" s="620"/>
      <c r="N445" s="620"/>
    </row>
    <row r="446" ht="24.6" spans="1:14">
      <c r="A446" s="801" t="s">
        <v>315</v>
      </c>
      <c r="B446" s="801"/>
      <c r="C446" s="801"/>
      <c r="D446" s="801"/>
      <c r="E446" s="801"/>
      <c r="F446" s="801"/>
      <c r="G446" s="801"/>
      <c r="H446" s="801"/>
      <c r="I446" s="801"/>
      <c r="J446" s="801"/>
      <c r="K446" s="801"/>
      <c r="L446" s="801"/>
      <c r="M446" s="801"/>
      <c r="N446" s="801"/>
    </row>
    <row r="447" ht="24.6" spans="1:14">
      <c r="A447" s="802" t="s">
        <v>8</v>
      </c>
      <c r="B447" s="803" t="s">
        <v>96</v>
      </c>
      <c r="C447" s="804"/>
      <c r="D447" s="804"/>
      <c r="E447" s="804"/>
      <c r="F447" s="805"/>
      <c r="G447" s="803" t="s">
        <v>97</v>
      </c>
      <c r="H447" s="804"/>
      <c r="I447" s="804"/>
      <c r="J447" s="804"/>
      <c r="K447" s="805"/>
      <c r="L447" s="806" t="s">
        <v>99</v>
      </c>
      <c r="M447" s="807" t="s">
        <v>100</v>
      </c>
      <c r="N447" s="822"/>
    </row>
    <row r="448" ht="55.2" spans="1:14">
      <c r="A448" s="802"/>
      <c r="B448" s="808" t="s">
        <v>194</v>
      </c>
      <c r="C448" s="802" t="s">
        <v>195</v>
      </c>
      <c r="D448" s="808" t="s">
        <v>116</v>
      </c>
      <c r="E448" s="808" t="s">
        <v>104</v>
      </c>
      <c r="F448" s="808" t="s">
        <v>196</v>
      </c>
      <c r="G448" s="808" t="s">
        <v>194</v>
      </c>
      <c r="H448" s="802" t="s">
        <v>195</v>
      </c>
      <c r="I448" s="808" t="s">
        <v>103</v>
      </c>
      <c r="J448" s="808" t="s">
        <v>145</v>
      </c>
      <c r="K448" s="808" t="s">
        <v>106</v>
      </c>
      <c r="L448" s="823"/>
      <c r="M448" s="824"/>
      <c r="N448"/>
    </row>
    <row r="449" ht="24.6" spans="1:14">
      <c r="A449" s="260">
        <v>1</v>
      </c>
      <c r="B449" s="813" t="s">
        <v>213</v>
      </c>
      <c r="C449" s="818" t="s">
        <v>313</v>
      </c>
      <c r="D449" s="630">
        <v>31.0872910714286</v>
      </c>
      <c r="E449" s="630">
        <v>1.08729107142857</v>
      </c>
      <c r="F449" s="630">
        <v>30</v>
      </c>
      <c r="G449" s="630" t="s">
        <v>19</v>
      </c>
      <c r="H449" s="819" t="s">
        <v>316</v>
      </c>
      <c r="I449" s="630">
        <v>11.80010375</v>
      </c>
      <c r="J449" s="630">
        <v>1</v>
      </c>
      <c r="K449" s="630">
        <v>13</v>
      </c>
      <c r="L449" s="254"/>
      <c r="M449" s="254"/>
      <c r="N449"/>
    </row>
    <row r="450" ht="24.6" spans="1:14">
      <c r="A450" s="117" t="s">
        <v>113</v>
      </c>
      <c r="B450" s="117"/>
      <c r="C450" s="117"/>
      <c r="D450" s="812">
        <f>SUM(D449)</f>
        <v>31.0872910714286</v>
      </c>
      <c r="E450" s="812">
        <f t="shared" ref="E450:F450" si="30">SUM(E449)</f>
        <v>1.08729107142857</v>
      </c>
      <c r="F450" s="812">
        <f t="shared" si="30"/>
        <v>30</v>
      </c>
      <c r="G450" s="254"/>
      <c r="H450" s="254"/>
      <c r="I450" s="812">
        <f>SUM(I449)</f>
        <v>11.80010375</v>
      </c>
      <c r="J450" s="812">
        <f t="shared" ref="J450:K450" si="31">SUM(J449)</f>
        <v>1</v>
      </c>
      <c r="K450" s="812">
        <f t="shared" si="31"/>
        <v>13</v>
      </c>
      <c r="L450" s="254"/>
      <c r="M450" s="254"/>
      <c r="N450"/>
    </row>
    <row r="454" customFormat="1" ht="24.6" spans="1:13">
      <c r="A454" s="134" t="s">
        <v>319</v>
      </c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</row>
    <row r="455" customFormat="1" ht="13.8" spans="4:6">
      <c r="D455" s="260"/>
      <c r="E455" s="260"/>
      <c r="F455" s="260"/>
    </row>
    <row r="456" customFormat="1" ht="13.8" spans="1:14">
      <c r="A456" s="260" t="s">
        <v>191</v>
      </c>
      <c r="B456" s="260"/>
      <c r="C456" s="260"/>
      <c r="D456" s="260"/>
      <c r="E456" s="260"/>
      <c r="F456" s="260"/>
      <c r="G456" s="260"/>
      <c r="H456" s="260"/>
      <c r="I456" s="260"/>
      <c r="J456" s="260"/>
      <c r="K456" s="260"/>
      <c r="L456" s="260"/>
      <c r="M456" s="260"/>
      <c r="N456" s="260"/>
    </row>
    <row r="457" customFormat="1" ht="13.8" spans="1:14">
      <c r="A457" s="211" t="s">
        <v>320</v>
      </c>
      <c r="B457" s="211"/>
      <c r="C457" s="211"/>
      <c r="D457" s="211"/>
      <c r="E457" s="211"/>
      <c r="F457" s="211"/>
      <c r="G457" s="211"/>
      <c r="H457" s="211"/>
      <c r="I457" s="211"/>
      <c r="J457" s="211"/>
      <c r="K457" s="211"/>
      <c r="L457" s="211"/>
      <c r="M457" s="211"/>
      <c r="N457" s="211"/>
    </row>
    <row r="458" customFormat="1" ht="13.8" spans="1:14">
      <c r="A458" s="233" t="s">
        <v>321</v>
      </c>
      <c r="B458" s="233"/>
      <c r="C458" s="233"/>
      <c r="D458" s="233"/>
      <c r="E458" s="233"/>
      <c r="F458" s="233"/>
      <c r="G458" s="233"/>
      <c r="H458" s="233"/>
      <c r="I458" s="233"/>
      <c r="J458" s="233"/>
      <c r="K458" s="233"/>
      <c r="L458" s="233"/>
      <c r="M458" s="233"/>
      <c r="N458" s="233"/>
    </row>
    <row r="459" customFormat="1" ht="13.8" spans="1:14">
      <c r="A459" s="245" t="s">
        <v>95</v>
      </c>
      <c r="B459" s="234" t="s">
        <v>9</v>
      </c>
      <c r="C459" s="235" t="s">
        <v>96</v>
      </c>
      <c r="D459" s="236"/>
      <c r="E459" s="236"/>
      <c r="F459" s="236"/>
      <c r="G459" s="237"/>
      <c r="H459" s="235" t="s">
        <v>97</v>
      </c>
      <c r="I459" s="236"/>
      <c r="J459" s="236"/>
      <c r="K459" s="236"/>
      <c r="L459" s="237"/>
      <c r="M459" s="245" t="s">
        <v>99</v>
      </c>
      <c r="N459" s="234" t="s">
        <v>100</v>
      </c>
    </row>
    <row r="460" customFormat="1" ht="55.2" spans="1:14">
      <c r="A460" s="250"/>
      <c r="B460" s="238"/>
      <c r="C460" s="240" t="s">
        <v>194</v>
      </c>
      <c r="D460" s="241" t="s">
        <v>195</v>
      </c>
      <c r="E460" s="240" t="s">
        <v>116</v>
      </c>
      <c r="F460" s="240" t="s">
        <v>104</v>
      </c>
      <c r="G460" s="240" t="s">
        <v>196</v>
      </c>
      <c r="H460" s="240" t="s">
        <v>194</v>
      </c>
      <c r="I460" s="241" t="s">
        <v>195</v>
      </c>
      <c r="J460" s="240" t="s">
        <v>103</v>
      </c>
      <c r="K460" s="240" t="s">
        <v>145</v>
      </c>
      <c r="L460" s="240" t="s">
        <v>106</v>
      </c>
      <c r="M460" s="250"/>
      <c r="N460" s="238"/>
    </row>
    <row r="461" customFormat="1" ht="13.8" spans="1:14">
      <c r="A461" s="253">
        <v>1</v>
      </c>
      <c r="B461" s="255" t="s">
        <v>131</v>
      </c>
      <c r="C461" s="254" t="s">
        <v>213</v>
      </c>
      <c r="D461" s="255" t="s">
        <v>322</v>
      </c>
      <c r="E461" s="253">
        <v>675</v>
      </c>
      <c r="F461" s="253">
        <v>40</v>
      </c>
      <c r="G461" s="253">
        <f>+E461-F461</f>
        <v>635</v>
      </c>
      <c r="H461" s="254" t="s">
        <v>19</v>
      </c>
      <c r="I461" s="255" t="s">
        <v>323</v>
      </c>
      <c r="J461" s="253">
        <v>40</v>
      </c>
      <c r="K461" s="253">
        <v>5</v>
      </c>
      <c r="L461" s="253">
        <f>+J461+K461</f>
        <v>45</v>
      </c>
      <c r="M461" s="254"/>
      <c r="N461" s="254"/>
    </row>
    <row r="462" customFormat="1" ht="13.8" spans="1:14">
      <c r="A462" s="253"/>
      <c r="B462" s="255"/>
      <c r="C462" s="254"/>
      <c r="D462" s="255"/>
      <c r="E462" s="253"/>
      <c r="F462" s="253"/>
      <c r="G462" s="253"/>
      <c r="H462" s="254" t="s">
        <v>19</v>
      </c>
      <c r="I462" s="255" t="s">
        <v>324</v>
      </c>
      <c r="J462" s="253">
        <v>105</v>
      </c>
      <c r="K462" s="253">
        <v>35</v>
      </c>
      <c r="L462" s="253">
        <f t="shared" ref="L462:L466" si="32">+J462+K462</f>
        <v>140</v>
      </c>
      <c r="M462" s="254"/>
      <c r="N462" s="254"/>
    </row>
    <row r="463" customFormat="1" ht="13.8" spans="1:14">
      <c r="A463" s="253">
        <v>2</v>
      </c>
      <c r="B463" s="255" t="s">
        <v>131</v>
      </c>
      <c r="C463" s="254" t="s">
        <v>19</v>
      </c>
      <c r="D463" s="255" t="s">
        <v>325</v>
      </c>
      <c r="E463" s="253">
        <v>40</v>
      </c>
      <c r="F463" s="253">
        <v>5</v>
      </c>
      <c r="G463" s="253">
        <f t="shared" ref="G463:G465" si="33">+E463-F463</f>
        <v>35</v>
      </c>
      <c r="H463" s="255" t="s">
        <v>19</v>
      </c>
      <c r="I463" s="255" t="s">
        <v>326</v>
      </c>
      <c r="J463" s="253">
        <v>80</v>
      </c>
      <c r="K463" s="253">
        <v>5</v>
      </c>
      <c r="L463" s="253">
        <f t="shared" si="32"/>
        <v>85</v>
      </c>
      <c r="M463" s="254"/>
      <c r="N463" s="254"/>
    </row>
    <row r="464" customFormat="1" ht="13.8" spans="1:14">
      <c r="A464" s="253">
        <v>3</v>
      </c>
      <c r="B464" s="255" t="s">
        <v>131</v>
      </c>
      <c r="C464" s="254" t="s">
        <v>19</v>
      </c>
      <c r="D464" s="255" t="s">
        <v>327</v>
      </c>
      <c r="E464" s="253">
        <v>68</v>
      </c>
      <c r="F464" s="253">
        <v>18</v>
      </c>
      <c r="G464" s="253">
        <f t="shared" si="33"/>
        <v>50</v>
      </c>
      <c r="H464" s="254" t="s">
        <v>19</v>
      </c>
      <c r="I464" s="255" t="s">
        <v>328</v>
      </c>
      <c r="J464" s="253">
        <v>62</v>
      </c>
      <c r="K464" s="253">
        <v>18</v>
      </c>
      <c r="L464" s="253">
        <f t="shared" si="32"/>
        <v>80</v>
      </c>
      <c r="M464" s="254"/>
      <c r="N464" s="254"/>
    </row>
    <row r="465" customFormat="1" ht="13.8" spans="1:14">
      <c r="A465" s="253">
        <v>4</v>
      </c>
      <c r="B465" s="255" t="s">
        <v>131</v>
      </c>
      <c r="C465" s="254" t="s">
        <v>19</v>
      </c>
      <c r="D465" s="255" t="s">
        <v>329</v>
      </c>
      <c r="E465" s="253">
        <v>57</v>
      </c>
      <c r="F465" s="253">
        <v>11</v>
      </c>
      <c r="G465" s="253">
        <f t="shared" si="33"/>
        <v>46</v>
      </c>
      <c r="H465" s="255" t="s">
        <v>19</v>
      </c>
      <c r="I465" s="255" t="s">
        <v>330</v>
      </c>
      <c r="J465" s="253">
        <v>43</v>
      </c>
      <c r="K465" s="253">
        <v>3</v>
      </c>
      <c r="L465" s="253">
        <f t="shared" si="32"/>
        <v>46</v>
      </c>
      <c r="M465" s="254"/>
      <c r="N465" s="254"/>
    </row>
    <row r="466" customFormat="1" ht="13.8" spans="1:14">
      <c r="A466" s="253"/>
      <c r="B466" s="255"/>
      <c r="C466" s="254"/>
      <c r="D466" s="255"/>
      <c r="E466" s="253"/>
      <c r="F466" s="253"/>
      <c r="G466" s="253"/>
      <c r="H466" s="255" t="s">
        <v>19</v>
      </c>
      <c r="I466" s="255" t="s">
        <v>331</v>
      </c>
      <c r="J466" s="253">
        <v>30</v>
      </c>
      <c r="K466" s="253">
        <v>8</v>
      </c>
      <c r="L466" s="253">
        <f t="shared" si="32"/>
        <v>38</v>
      </c>
      <c r="M466" s="254"/>
      <c r="N466" s="254"/>
    </row>
    <row r="467" customFormat="1" ht="13.8" spans="1:14">
      <c r="A467" s="253"/>
      <c r="B467" s="255"/>
      <c r="C467" s="254"/>
      <c r="D467" s="255"/>
      <c r="E467" s="253"/>
      <c r="F467" s="253"/>
      <c r="G467" s="253"/>
      <c r="H467" s="255"/>
      <c r="I467" s="255"/>
      <c r="J467" s="253"/>
      <c r="K467" s="253"/>
      <c r="L467" s="253"/>
      <c r="M467" s="254"/>
      <c r="N467" s="254"/>
    </row>
    <row r="468" customFormat="1" ht="13.8" spans="1:14">
      <c r="A468" s="253"/>
      <c r="B468" s="255"/>
      <c r="C468" s="254"/>
      <c r="D468" s="255"/>
      <c r="E468" s="253"/>
      <c r="F468" s="253"/>
      <c r="G468" s="253"/>
      <c r="H468" s="255"/>
      <c r="I468" s="255"/>
      <c r="J468" s="253"/>
      <c r="K468" s="253"/>
      <c r="L468" s="253"/>
      <c r="M468" s="254"/>
      <c r="N468" s="254"/>
    </row>
    <row r="469" customFormat="1" ht="13.8" spans="1:14">
      <c r="A469" s="253"/>
      <c r="B469" s="255"/>
      <c r="C469" s="254"/>
      <c r="D469" s="255"/>
      <c r="E469" s="253"/>
      <c r="F469" s="253"/>
      <c r="G469" s="253"/>
      <c r="H469" s="255"/>
      <c r="I469" s="255"/>
      <c r="J469" s="253"/>
      <c r="K469" s="253"/>
      <c r="L469" s="253"/>
      <c r="M469" s="254"/>
      <c r="N469" s="254"/>
    </row>
    <row r="470" customFormat="1" ht="13.8" spans="1:14">
      <c r="A470" s="257" t="s">
        <v>113</v>
      </c>
      <c r="B470" s="258"/>
      <c r="C470" s="258"/>
      <c r="D470" s="259"/>
      <c r="E470" s="253">
        <f>SUM(E461:E469)</f>
        <v>840</v>
      </c>
      <c r="F470" s="253">
        <f>SUM(F461:F469)</f>
        <v>74</v>
      </c>
      <c r="G470" s="253">
        <f>SUM(G461:G469)</f>
        <v>766</v>
      </c>
      <c r="H470" s="255"/>
      <c r="I470" s="255"/>
      <c r="J470" s="253">
        <f>SUM(J461:J469)</f>
        <v>360</v>
      </c>
      <c r="K470" s="253">
        <f>SUM(K461:K469)</f>
        <v>74</v>
      </c>
      <c r="L470" s="253">
        <f>SUM(L461:L469)</f>
        <v>434</v>
      </c>
      <c r="M470" s="254"/>
      <c r="N470" s="254"/>
    </row>
    <row r="471" customFormat="1" ht="13.8" spans="2:9">
      <c r="B471" s="261"/>
      <c r="D471" s="261"/>
      <c r="H471" s="261"/>
      <c r="I471" s="261"/>
    </row>
    <row r="472" customFormat="1" ht="13.8" spans="2:9">
      <c r="B472" s="261"/>
      <c r="D472" s="261"/>
      <c r="H472" s="261"/>
      <c r="I472" s="261"/>
    </row>
    <row r="473" customFormat="1" ht="13.8" spans="2:9">
      <c r="B473" s="261"/>
      <c r="D473" s="261"/>
      <c r="H473" s="261"/>
      <c r="I473" s="261"/>
    </row>
    <row r="474" customFormat="1" ht="13.8" spans="1:14">
      <c r="A474" s="260" t="s">
        <v>191</v>
      </c>
      <c r="B474" s="260"/>
      <c r="C474" s="260"/>
      <c r="D474" s="260"/>
      <c r="E474" s="260"/>
      <c r="F474" s="260"/>
      <c r="G474" s="260"/>
      <c r="H474" s="260"/>
      <c r="I474" s="260"/>
      <c r="J474" s="260"/>
      <c r="K474" s="260"/>
      <c r="L474" s="260"/>
      <c r="M474" s="260"/>
      <c r="N474" s="260"/>
    </row>
    <row r="475" customFormat="1" ht="13.8" spans="1:14">
      <c r="A475" s="211" t="s">
        <v>320</v>
      </c>
      <c r="B475" s="211"/>
      <c r="C475" s="211"/>
      <c r="D475" s="211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</row>
    <row r="476" customFormat="1" ht="13.8" spans="1:14">
      <c r="A476" s="233" t="s">
        <v>332</v>
      </c>
      <c r="B476" s="233"/>
      <c r="C476" s="233"/>
      <c r="D476" s="233"/>
      <c r="E476" s="233"/>
      <c r="F476" s="233"/>
      <c r="G476" s="233"/>
      <c r="H476" s="233"/>
      <c r="I476" s="233"/>
      <c r="J476" s="233"/>
      <c r="K476" s="233"/>
      <c r="L476" s="233"/>
      <c r="M476" s="233"/>
      <c r="N476" s="233"/>
    </row>
    <row r="477" customFormat="1" ht="13.8" spans="1:14">
      <c r="A477" s="245" t="s">
        <v>95</v>
      </c>
      <c r="B477" s="234" t="s">
        <v>9</v>
      </c>
      <c r="C477" s="235" t="s">
        <v>96</v>
      </c>
      <c r="D477" s="236"/>
      <c r="E477" s="236"/>
      <c r="F477" s="236"/>
      <c r="G477" s="237"/>
      <c r="H477" s="235" t="s">
        <v>97</v>
      </c>
      <c r="I477" s="236"/>
      <c r="J477" s="236"/>
      <c r="K477" s="236"/>
      <c r="L477" s="237"/>
      <c r="M477" s="245" t="s">
        <v>99</v>
      </c>
      <c r="N477" s="234" t="s">
        <v>100</v>
      </c>
    </row>
    <row r="478" customFormat="1" ht="55.2" spans="1:14">
      <c r="A478" s="250"/>
      <c r="B478" s="238"/>
      <c r="C478" s="240" t="s">
        <v>194</v>
      </c>
      <c r="D478" s="241" t="s">
        <v>195</v>
      </c>
      <c r="E478" s="240" t="s">
        <v>116</v>
      </c>
      <c r="F478" s="240" t="s">
        <v>104</v>
      </c>
      <c r="G478" s="240" t="s">
        <v>196</v>
      </c>
      <c r="H478" s="240" t="s">
        <v>194</v>
      </c>
      <c r="I478" s="241" t="s">
        <v>195</v>
      </c>
      <c r="J478" s="240" t="s">
        <v>103</v>
      </c>
      <c r="K478" s="240" t="s">
        <v>145</v>
      </c>
      <c r="L478" s="240" t="s">
        <v>106</v>
      </c>
      <c r="M478" s="250"/>
      <c r="N478" s="238"/>
    </row>
    <row r="479" customFormat="1" ht="13.8" spans="1:14">
      <c r="A479" s="253">
        <v>1</v>
      </c>
      <c r="B479" s="827" t="s">
        <v>22</v>
      </c>
      <c r="C479" s="828" t="s">
        <v>213</v>
      </c>
      <c r="D479" s="827" t="s">
        <v>322</v>
      </c>
      <c r="E479" s="829">
        <v>121</v>
      </c>
      <c r="F479" s="829">
        <v>2</v>
      </c>
      <c r="G479" s="253">
        <f t="shared" ref="G479:G483" si="34">+E479-F479</f>
        <v>119</v>
      </c>
      <c r="H479" s="254" t="s">
        <v>19</v>
      </c>
      <c r="I479" s="255" t="s">
        <v>333</v>
      </c>
      <c r="J479" s="253">
        <v>3</v>
      </c>
      <c r="K479" s="253">
        <v>2</v>
      </c>
      <c r="L479" s="253">
        <f t="shared" ref="L479:L483" si="35">+J479+K479</f>
        <v>5</v>
      </c>
      <c r="M479" s="254"/>
      <c r="N479" s="254"/>
    </row>
    <row r="480" customFormat="1" ht="13.8" spans="1:14">
      <c r="A480" s="253">
        <v>2</v>
      </c>
      <c r="B480" s="827" t="s">
        <v>22</v>
      </c>
      <c r="C480" s="254" t="s">
        <v>19</v>
      </c>
      <c r="D480" s="255" t="s">
        <v>327</v>
      </c>
      <c r="E480" s="253">
        <v>13</v>
      </c>
      <c r="F480" s="253">
        <v>3</v>
      </c>
      <c r="G480" s="253">
        <f t="shared" si="34"/>
        <v>10</v>
      </c>
      <c r="H480" s="255" t="s">
        <v>19</v>
      </c>
      <c r="I480" s="255" t="s">
        <v>333</v>
      </c>
      <c r="J480" s="253">
        <v>3</v>
      </c>
      <c r="K480" s="253">
        <v>3</v>
      </c>
      <c r="L480" s="253">
        <f t="shared" si="35"/>
        <v>6</v>
      </c>
      <c r="M480" s="254"/>
      <c r="N480" s="254"/>
    </row>
    <row r="481" customFormat="1" ht="13.8" spans="1:14">
      <c r="A481" s="253">
        <v>3</v>
      </c>
      <c r="B481" s="827" t="s">
        <v>22</v>
      </c>
      <c r="C481" s="254" t="s">
        <v>19</v>
      </c>
      <c r="D481" s="255" t="s">
        <v>334</v>
      </c>
      <c r="E481" s="253">
        <v>14</v>
      </c>
      <c r="F481" s="253">
        <v>2</v>
      </c>
      <c r="G481" s="253">
        <f t="shared" si="34"/>
        <v>12</v>
      </c>
      <c r="H481" s="255" t="s">
        <v>19</v>
      </c>
      <c r="I481" s="255" t="s">
        <v>335</v>
      </c>
      <c r="J481" s="253">
        <v>25</v>
      </c>
      <c r="K481" s="253">
        <v>2</v>
      </c>
      <c r="L481" s="253">
        <f t="shared" si="35"/>
        <v>27</v>
      </c>
      <c r="M481" s="254"/>
      <c r="N481" s="254"/>
    </row>
    <row r="482" customFormat="1" ht="13.8" spans="1:14">
      <c r="A482" s="253">
        <v>4</v>
      </c>
      <c r="B482" s="827" t="s">
        <v>22</v>
      </c>
      <c r="C482" s="254" t="s">
        <v>19</v>
      </c>
      <c r="D482" s="255" t="s">
        <v>329</v>
      </c>
      <c r="E482" s="253">
        <v>13</v>
      </c>
      <c r="F482" s="253">
        <v>1</v>
      </c>
      <c r="G482" s="253">
        <f t="shared" si="34"/>
        <v>12</v>
      </c>
      <c r="H482" s="254" t="s">
        <v>19</v>
      </c>
      <c r="I482" s="255" t="s">
        <v>336</v>
      </c>
      <c r="J482" s="253">
        <v>10</v>
      </c>
      <c r="K482" s="253">
        <v>1</v>
      </c>
      <c r="L482" s="253">
        <f t="shared" si="35"/>
        <v>11</v>
      </c>
      <c r="M482" s="254"/>
      <c r="N482" s="254"/>
    </row>
    <row r="483" customFormat="1" ht="13.8" spans="1:14">
      <c r="A483" s="253">
        <v>5</v>
      </c>
      <c r="B483" s="827" t="s">
        <v>22</v>
      </c>
      <c r="C483" s="254" t="s">
        <v>19</v>
      </c>
      <c r="D483" s="255" t="s">
        <v>326</v>
      </c>
      <c r="E483" s="253">
        <v>19</v>
      </c>
      <c r="F483" s="253">
        <v>1</v>
      </c>
      <c r="G483" s="253">
        <f t="shared" si="34"/>
        <v>18</v>
      </c>
      <c r="H483" s="255" t="s">
        <v>19</v>
      </c>
      <c r="I483" s="255" t="s">
        <v>325</v>
      </c>
      <c r="J483" s="253">
        <v>4</v>
      </c>
      <c r="K483" s="253">
        <v>1</v>
      </c>
      <c r="L483" s="253">
        <f t="shared" si="35"/>
        <v>5</v>
      </c>
      <c r="M483" s="254"/>
      <c r="N483" s="254"/>
    </row>
    <row r="484" customFormat="1" ht="13.8" spans="1:14">
      <c r="A484" s="253"/>
      <c r="B484" s="255"/>
      <c r="C484" s="254"/>
      <c r="D484" s="255"/>
      <c r="E484" s="253"/>
      <c r="F484" s="253"/>
      <c r="G484" s="253"/>
      <c r="H484" s="255"/>
      <c r="I484" s="255"/>
      <c r="J484" s="253"/>
      <c r="K484" s="253"/>
      <c r="L484" s="253"/>
      <c r="M484" s="254"/>
      <c r="N484" s="254"/>
    </row>
    <row r="485" customFormat="1" ht="13.8" spans="1:14">
      <c r="A485" s="253"/>
      <c r="B485" s="255"/>
      <c r="C485" s="254"/>
      <c r="D485" s="255"/>
      <c r="E485" s="253"/>
      <c r="F485" s="253"/>
      <c r="G485" s="253"/>
      <c r="H485" s="255"/>
      <c r="I485" s="255"/>
      <c r="J485" s="253"/>
      <c r="K485" s="253"/>
      <c r="L485" s="253"/>
      <c r="M485" s="254"/>
      <c r="N485" s="254"/>
    </row>
    <row r="486" customFormat="1" ht="13.8" spans="1:14">
      <c r="A486" s="253"/>
      <c r="B486" s="255"/>
      <c r="C486" s="254"/>
      <c r="D486" s="255"/>
      <c r="E486" s="253"/>
      <c r="F486" s="253"/>
      <c r="G486" s="253"/>
      <c r="H486" s="255"/>
      <c r="I486" s="255"/>
      <c r="J486" s="253"/>
      <c r="K486" s="253"/>
      <c r="L486" s="253"/>
      <c r="M486" s="254"/>
      <c r="N486" s="254"/>
    </row>
    <row r="487" customFormat="1" ht="13.8" spans="1:14">
      <c r="A487" s="257" t="s">
        <v>113</v>
      </c>
      <c r="B487" s="258"/>
      <c r="C487" s="258"/>
      <c r="D487" s="259"/>
      <c r="E487" s="253">
        <f>SUM(E479:E486)</f>
        <v>180</v>
      </c>
      <c r="F487" s="253">
        <f>SUM(F479:F486)</f>
        <v>9</v>
      </c>
      <c r="G487" s="253">
        <f t="shared" ref="G487" si="36">+E487-F487</f>
        <v>171</v>
      </c>
      <c r="H487" s="255"/>
      <c r="I487" s="255"/>
      <c r="J487" s="253">
        <f>+J480+J481+J482+J483</f>
        <v>42</v>
      </c>
      <c r="K487" s="253">
        <f>SUM(K479:K486)</f>
        <v>9</v>
      </c>
      <c r="L487" s="253">
        <f t="shared" ref="L487" si="37">+J487+K487</f>
        <v>51</v>
      </c>
      <c r="M487" s="254"/>
      <c r="N487" s="254"/>
    </row>
    <row r="488" customFormat="1" ht="13.8" spans="2:9">
      <c r="B488" s="261"/>
      <c r="D488" s="261"/>
      <c r="H488" s="261"/>
      <c r="I488" s="261"/>
    </row>
    <row r="489" customFormat="1" ht="13.8" spans="2:9">
      <c r="B489" s="261"/>
      <c r="D489" s="261"/>
      <c r="H489" s="261"/>
      <c r="I489" s="261"/>
    </row>
    <row r="490" customFormat="1" ht="13.8" spans="2:9">
      <c r="B490" s="261"/>
      <c r="D490" s="261"/>
      <c r="H490" s="261"/>
      <c r="I490" s="261"/>
    </row>
    <row r="491" customFormat="1" ht="13.8" spans="2:9">
      <c r="B491" s="261"/>
      <c r="D491" s="261"/>
      <c r="H491" s="261"/>
      <c r="I491" s="261"/>
    </row>
    <row r="492" customFormat="1" ht="13.8" spans="1:14">
      <c r="A492" s="260" t="s">
        <v>191</v>
      </c>
      <c r="B492" s="260"/>
      <c r="C492" s="260"/>
      <c r="D492" s="260"/>
      <c r="E492" s="260"/>
      <c r="F492" s="260"/>
      <c r="G492" s="260"/>
      <c r="H492" s="260"/>
      <c r="I492" s="260"/>
      <c r="J492" s="260"/>
      <c r="K492" s="260"/>
      <c r="L492" s="260"/>
      <c r="M492" s="260"/>
      <c r="N492" s="260"/>
    </row>
    <row r="493" customFormat="1" ht="13.8" spans="1:14">
      <c r="A493" s="211" t="s">
        <v>320</v>
      </c>
      <c r="B493" s="211"/>
      <c r="C493" s="211"/>
      <c r="D493" s="21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</row>
    <row r="494" customFormat="1" ht="13.8" spans="1:14">
      <c r="A494" s="233" t="s">
        <v>337</v>
      </c>
      <c r="B494" s="233"/>
      <c r="C494" s="233"/>
      <c r="D494" s="233"/>
      <c r="E494" s="233"/>
      <c r="F494" s="233"/>
      <c r="G494" s="233"/>
      <c r="H494" s="233"/>
      <c r="I494" s="233"/>
      <c r="J494" s="233"/>
      <c r="K494" s="233"/>
      <c r="L494" s="233"/>
      <c r="M494" s="233"/>
      <c r="N494" s="233"/>
    </row>
    <row r="495" customFormat="1" ht="13.8" spans="1:14">
      <c r="A495" s="245" t="s">
        <v>95</v>
      </c>
      <c r="B495" s="234" t="s">
        <v>9</v>
      </c>
      <c r="C495" s="235" t="s">
        <v>96</v>
      </c>
      <c r="D495" s="236"/>
      <c r="E495" s="236"/>
      <c r="F495" s="236"/>
      <c r="G495" s="237"/>
      <c r="H495" s="235" t="s">
        <v>97</v>
      </c>
      <c r="I495" s="236"/>
      <c r="J495" s="236"/>
      <c r="K495" s="236"/>
      <c r="L495" s="237"/>
      <c r="M495" s="245" t="s">
        <v>99</v>
      </c>
      <c r="N495" s="234" t="s">
        <v>100</v>
      </c>
    </row>
    <row r="496" customFormat="1" ht="55.2" spans="1:14">
      <c r="A496" s="250"/>
      <c r="B496" s="238"/>
      <c r="C496" s="240" t="s">
        <v>194</v>
      </c>
      <c r="D496" s="241" t="s">
        <v>195</v>
      </c>
      <c r="E496" s="240" t="s">
        <v>116</v>
      </c>
      <c r="F496" s="240" t="s">
        <v>104</v>
      </c>
      <c r="G496" s="240" t="s">
        <v>196</v>
      </c>
      <c r="H496" s="240" t="s">
        <v>194</v>
      </c>
      <c r="I496" s="241" t="s">
        <v>195</v>
      </c>
      <c r="J496" s="240" t="s">
        <v>103</v>
      </c>
      <c r="K496" s="240" t="s">
        <v>145</v>
      </c>
      <c r="L496" s="240" t="s">
        <v>106</v>
      </c>
      <c r="M496" s="250"/>
      <c r="N496" s="238"/>
    </row>
    <row r="497" customFormat="1" ht="13.8" spans="1:14">
      <c r="A497" s="253">
        <v>1</v>
      </c>
      <c r="B497" s="827" t="s">
        <v>24</v>
      </c>
      <c r="C497" s="828" t="s">
        <v>213</v>
      </c>
      <c r="D497" s="827" t="s">
        <v>322</v>
      </c>
      <c r="E497" s="829">
        <v>38</v>
      </c>
      <c r="F497" s="829">
        <v>3</v>
      </c>
      <c r="G497" s="253">
        <f t="shared" ref="G497:G501" si="38">+E497-F497</f>
        <v>35</v>
      </c>
      <c r="H497" s="254" t="s">
        <v>19</v>
      </c>
      <c r="I497" s="255" t="s">
        <v>335</v>
      </c>
      <c r="J497" s="253">
        <v>10</v>
      </c>
      <c r="K497" s="253">
        <v>3</v>
      </c>
      <c r="L497" s="253">
        <f t="shared" ref="L497:L500" si="39">+J497+K497</f>
        <v>13</v>
      </c>
      <c r="M497" s="254"/>
      <c r="N497" s="254"/>
    </row>
    <row r="498" customFormat="1" ht="13.8" spans="1:14">
      <c r="A498" s="253">
        <v>2</v>
      </c>
      <c r="B498" s="827" t="s">
        <v>24</v>
      </c>
      <c r="C498" s="254" t="s">
        <v>19</v>
      </c>
      <c r="D498" s="255" t="s">
        <v>325</v>
      </c>
      <c r="E498" s="253">
        <v>4</v>
      </c>
      <c r="F498" s="253">
        <v>1</v>
      </c>
      <c r="G498" s="253">
        <f t="shared" si="38"/>
        <v>3</v>
      </c>
      <c r="H498" s="255" t="s">
        <v>19</v>
      </c>
      <c r="I498" s="255" t="s">
        <v>328</v>
      </c>
      <c r="J498" s="253">
        <v>7</v>
      </c>
      <c r="K498" s="253">
        <v>1</v>
      </c>
      <c r="L498" s="253">
        <f t="shared" si="39"/>
        <v>8</v>
      </c>
      <c r="M498" s="254"/>
      <c r="N498" s="254"/>
    </row>
    <row r="499" customFormat="1" ht="13.8" spans="1:14">
      <c r="A499" s="253">
        <v>3</v>
      </c>
      <c r="B499" s="827" t="s">
        <v>24</v>
      </c>
      <c r="C499" s="254" t="s">
        <v>19</v>
      </c>
      <c r="D499" s="255" t="s">
        <v>338</v>
      </c>
      <c r="E499" s="253">
        <v>5</v>
      </c>
      <c r="F499" s="253">
        <v>1</v>
      </c>
      <c r="G499" s="253">
        <f t="shared" si="38"/>
        <v>4</v>
      </c>
      <c r="H499" s="255" t="s">
        <v>19</v>
      </c>
      <c r="I499" s="255" t="s">
        <v>336</v>
      </c>
      <c r="J499" s="253">
        <v>5</v>
      </c>
      <c r="K499" s="253">
        <v>1</v>
      </c>
      <c r="L499" s="253">
        <f t="shared" si="39"/>
        <v>6</v>
      </c>
      <c r="M499" s="254"/>
      <c r="N499" s="254"/>
    </row>
    <row r="500" customFormat="1" ht="13.8" spans="1:14">
      <c r="A500" s="253">
        <v>4</v>
      </c>
      <c r="B500" s="827" t="s">
        <v>24</v>
      </c>
      <c r="C500" s="254" t="s">
        <v>19</v>
      </c>
      <c r="D500" s="255" t="s">
        <v>334</v>
      </c>
      <c r="E500" s="253">
        <v>7</v>
      </c>
      <c r="F500" s="253">
        <v>1</v>
      </c>
      <c r="G500" s="253">
        <f t="shared" si="38"/>
        <v>6</v>
      </c>
      <c r="H500" s="254" t="s">
        <v>19</v>
      </c>
      <c r="I500" s="255" t="s">
        <v>333</v>
      </c>
      <c r="J500" s="253">
        <v>2</v>
      </c>
      <c r="K500" s="253">
        <v>2</v>
      </c>
      <c r="L500" s="253">
        <f t="shared" si="39"/>
        <v>4</v>
      </c>
      <c r="M500" s="254"/>
      <c r="N500" s="254"/>
    </row>
    <row r="501" customFormat="1" ht="13.8" spans="1:14">
      <c r="A501" s="253">
        <v>5</v>
      </c>
      <c r="B501" s="827" t="s">
        <v>24</v>
      </c>
      <c r="C501" s="254" t="s">
        <v>19</v>
      </c>
      <c r="D501" s="255" t="s">
        <v>339</v>
      </c>
      <c r="E501" s="253">
        <v>5</v>
      </c>
      <c r="F501" s="253">
        <v>1</v>
      </c>
      <c r="G501" s="253">
        <f t="shared" si="38"/>
        <v>4</v>
      </c>
      <c r="H501" s="255"/>
      <c r="I501" s="255"/>
      <c r="J501" s="253"/>
      <c r="K501" s="253"/>
      <c r="L501" s="253"/>
      <c r="M501" s="254"/>
      <c r="N501" s="254"/>
    </row>
    <row r="502" customFormat="1" ht="13.8" spans="1:14">
      <c r="A502" s="253"/>
      <c r="B502" s="255"/>
      <c r="C502" s="254"/>
      <c r="D502" s="255"/>
      <c r="E502" s="253"/>
      <c r="F502" s="253"/>
      <c r="G502" s="253"/>
      <c r="H502" s="255"/>
      <c r="I502" s="255"/>
      <c r="J502" s="253"/>
      <c r="K502" s="253"/>
      <c r="L502" s="253"/>
      <c r="M502" s="254"/>
      <c r="N502" s="254"/>
    </row>
    <row r="503" customFormat="1" ht="13.8" spans="1:14">
      <c r="A503" s="253"/>
      <c r="B503" s="255"/>
      <c r="C503" s="254"/>
      <c r="D503" s="255"/>
      <c r="E503" s="253"/>
      <c r="F503" s="253"/>
      <c r="G503" s="253"/>
      <c r="H503" s="255"/>
      <c r="I503" s="255"/>
      <c r="J503" s="253"/>
      <c r="K503" s="253"/>
      <c r="L503" s="253"/>
      <c r="M503" s="254"/>
      <c r="N503" s="254"/>
    </row>
    <row r="504" customFormat="1" ht="13.8" spans="1:14">
      <c r="A504" s="253"/>
      <c r="B504" s="255"/>
      <c r="C504" s="254"/>
      <c r="D504" s="255"/>
      <c r="E504" s="253"/>
      <c r="F504" s="253"/>
      <c r="G504" s="253"/>
      <c r="H504" s="255"/>
      <c r="I504" s="255"/>
      <c r="J504" s="253"/>
      <c r="K504" s="253"/>
      <c r="L504" s="253"/>
      <c r="M504" s="254"/>
      <c r="N504" s="254"/>
    </row>
    <row r="505" customFormat="1" ht="13.8" spans="1:14">
      <c r="A505" s="257" t="s">
        <v>113</v>
      </c>
      <c r="B505" s="258"/>
      <c r="C505" s="258"/>
      <c r="D505" s="259"/>
      <c r="E505" s="253">
        <f>SUM(E497:E504)</f>
        <v>59</v>
      </c>
      <c r="F505" s="253">
        <f>SUM(F497:F504)</f>
        <v>7</v>
      </c>
      <c r="G505" s="253">
        <f>SUM(G497:G504)</f>
        <v>52</v>
      </c>
      <c r="H505" s="255"/>
      <c r="I505" s="255"/>
      <c r="J505" s="253">
        <f>SUM(J497:J504)</f>
        <v>24</v>
      </c>
      <c r="K505" s="253">
        <f t="shared" ref="K505:L505" si="40">SUM(K497:K504)</f>
        <v>7</v>
      </c>
      <c r="L505" s="253">
        <f t="shared" si="40"/>
        <v>31</v>
      </c>
      <c r="M505" s="254"/>
      <c r="N505" s="254"/>
    </row>
    <row r="506" customFormat="1" ht="13.8" spans="4:6">
      <c r="D506" s="260"/>
      <c r="E506" s="260"/>
      <c r="F506" s="260"/>
    </row>
    <row r="507" customFormat="1" ht="13.8" spans="4:6">
      <c r="D507" s="260"/>
      <c r="E507" s="260"/>
      <c r="F507" s="260"/>
    </row>
    <row r="508" customFormat="1" ht="13.8" spans="4:6">
      <c r="D508" s="260"/>
      <c r="E508" s="260"/>
      <c r="F508" s="260"/>
    </row>
    <row r="509" customFormat="1" ht="13.8" spans="4:6">
      <c r="D509" s="260"/>
      <c r="E509" s="260"/>
      <c r="F509" s="260"/>
    </row>
    <row r="510" customFormat="1" ht="24.6" spans="1:13">
      <c r="A510" s="134" t="s">
        <v>340</v>
      </c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</row>
    <row r="511" customFormat="1" ht="13.8" spans="4:6">
      <c r="D511" s="260"/>
      <c r="E511" s="260"/>
      <c r="F511" s="260"/>
    </row>
    <row r="512" customFormat="1" ht="13.8" spans="1:14">
      <c r="A512" s="260" t="s">
        <v>191</v>
      </c>
      <c r="B512" s="260"/>
      <c r="C512" s="260"/>
      <c r="D512" s="260"/>
      <c r="E512" s="260"/>
      <c r="F512" s="260"/>
      <c r="G512" s="260"/>
      <c r="H512" s="260"/>
      <c r="I512" s="260"/>
      <c r="J512" s="260"/>
      <c r="K512" s="260"/>
      <c r="L512" s="260"/>
      <c r="M512" s="260"/>
      <c r="N512" s="260"/>
    </row>
    <row r="513" customFormat="1" ht="13.8" spans="1:14">
      <c r="A513" s="211" t="s">
        <v>341</v>
      </c>
      <c r="B513" s="211"/>
      <c r="C513" s="211"/>
      <c r="D513" s="211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</row>
    <row r="514" customFormat="1" ht="13.8" spans="1:14">
      <c r="A514" s="233" t="s">
        <v>342</v>
      </c>
      <c r="B514" s="233"/>
      <c r="C514" s="233"/>
      <c r="D514" s="233"/>
      <c r="E514" s="233"/>
      <c r="F514" s="233"/>
      <c r="G514" s="233"/>
      <c r="H514" s="233"/>
      <c r="I514" s="233"/>
      <c r="J514" s="233"/>
      <c r="K514" s="233"/>
      <c r="L514" s="233"/>
      <c r="M514" s="233"/>
      <c r="N514" s="233"/>
    </row>
    <row r="515" customFormat="1" ht="13.8" spans="1:13">
      <c r="A515" s="245" t="s">
        <v>95</v>
      </c>
      <c r="B515" s="235" t="s">
        <v>96</v>
      </c>
      <c r="C515" s="236"/>
      <c r="D515" s="236"/>
      <c r="E515" s="236"/>
      <c r="F515" s="237"/>
      <c r="G515" s="235" t="s">
        <v>97</v>
      </c>
      <c r="H515" s="236"/>
      <c r="I515" s="236"/>
      <c r="J515" s="236"/>
      <c r="K515" s="237"/>
      <c r="L515" s="245" t="s">
        <v>99</v>
      </c>
      <c r="M515" s="234" t="s">
        <v>100</v>
      </c>
    </row>
    <row r="516" customFormat="1" ht="55.2" spans="1:13">
      <c r="A516" s="250"/>
      <c r="B516" s="240" t="s">
        <v>194</v>
      </c>
      <c r="C516" s="241" t="s">
        <v>195</v>
      </c>
      <c r="D516" s="240" t="s">
        <v>116</v>
      </c>
      <c r="E516" s="240" t="s">
        <v>104</v>
      </c>
      <c r="F516" s="240" t="s">
        <v>196</v>
      </c>
      <c r="G516" s="240" t="s">
        <v>194</v>
      </c>
      <c r="H516" s="241" t="s">
        <v>195</v>
      </c>
      <c r="I516" s="240" t="s">
        <v>103</v>
      </c>
      <c r="J516" s="240" t="s">
        <v>145</v>
      </c>
      <c r="K516" s="240" t="s">
        <v>106</v>
      </c>
      <c r="L516" s="250"/>
      <c r="M516" s="238"/>
    </row>
    <row r="517" customFormat="1" ht="24.6" spans="1:13">
      <c r="A517" s="253">
        <v>1</v>
      </c>
      <c r="B517" s="813" t="s">
        <v>213</v>
      </c>
      <c r="C517" s="830" t="s">
        <v>322</v>
      </c>
      <c r="D517" s="630">
        <v>675</v>
      </c>
      <c r="E517" s="630">
        <v>40</v>
      </c>
      <c r="F517" s="630">
        <f t="shared" ref="F517:F518" si="41">D517-E517</f>
        <v>635</v>
      </c>
      <c r="G517" s="816" t="s">
        <v>19</v>
      </c>
      <c r="H517" s="813" t="s">
        <v>336</v>
      </c>
      <c r="I517" s="630">
        <v>40</v>
      </c>
      <c r="J517" s="630">
        <f t="shared" ref="J517:J518" si="42">K517-I517</f>
        <v>5</v>
      </c>
      <c r="K517" s="630">
        <v>45</v>
      </c>
      <c r="L517" s="254"/>
      <c r="M517" s="254"/>
    </row>
    <row r="518" customFormat="1" ht="24.6" spans="1:13">
      <c r="A518" s="253">
        <v>2</v>
      </c>
      <c r="B518" s="813" t="s">
        <v>213</v>
      </c>
      <c r="C518" s="830" t="s">
        <v>322</v>
      </c>
      <c r="D518" s="630"/>
      <c r="E518" s="630"/>
      <c r="F518" s="630">
        <f t="shared" si="41"/>
        <v>0</v>
      </c>
      <c r="G518" s="816" t="s">
        <v>19</v>
      </c>
      <c r="H518" s="813" t="s">
        <v>335</v>
      </c>
      <c r="I518" s="630">
        <v>104.676225462857</v>
      </c>
      <c r="J518" s="630">
        <f t="shared" si="42"/>
        <v>35.3237745371429</v>
      </c>
      <c r="K518" s="630">
        <v>140</v>
      </c>
      <c r="L518" s="254"/>
      <c r="M518" s="254"/>
    </row>
    <row r="519" customFormat="1" ht="13.8" spans="1:13">
      <c r="A519" s="253"/>
      <c r="B519" s="254"/>
      <c r="C519" s="254"/>
      <c r="D519" s="253"/>
      <c r="E519" s="253"/>
      <c r="F519" s="253"/>
      <c r="G519" s="254"/>
      <c r="H519" s="254"/>
      <c r="I519" s="254"/>
      <c r="J519" s="254"/>
      <c r="K519" s="254"/>
      <c r="L519" s="254"/>
      <c r="M519" s="254"/>
    </row>
    <row r="520" customFormat="1" ht="13.8" spans="1:13">
      <c r="A520" s="253"/>
      <c r="B520" s="254"/>
      <c r="C520" s="254"/>
      <c r="D520" s="253"/>
      <c r="E520" s="253"/>
      <c r="F520" s="253"/>
      <c r="G520" s="254"/>
      <c r="H520" s="254"/>
      <c r="I520" s="254"/>
      <c r="J520" s="254"/>
      <c r="K520" s="254"/>
      <c r="L520" s="254"/>
      <c r="M520" s="254"/>
    </row>
    <row r="521" customFormat="1" ht="13.8" spans="1:13">
      <c r="A521" s="257" t="s">
        <v>113</v>
      </c>
      <c r="B521" s="258"/>
      <c r="C521" s="258"/>
      <c r="D521" s="831">
        <f>SUM(D517:D520)</f>
        <v>675</v>
      </c>
      <c r="E521" s="831">
        <f t="shared" ref="E521:F521" si="43">SUM(E517:E520)</f>
        <v>40</v>
      </c>
      <c r="F521" s="831">
        <f t="shared" si="43"/>
        <v>635</v>
      </c>
      <c r="G521" s="831"/>
      <c r="H521" s="831"/>
      <c r="I521" s="831">
        <f t="shared" ref="I521:K521" si="44">SUM(I517:I520)</f>
        <v>144.676225462857</v>
      </c>
      <c r="J521" s="831">
        <f t="shared" si="44"/>
        <v>40.3237745371429</v>
      </c>
      <c r="K521" s="831">
        <f t="shared" si="44"/>
        <v>185</v>
      </c>
      <c r="L521" s="831"/>
      <c r="M521" s="831"/>
    </row>
    <row r="522" customFormat="1" ht="13.8" spans="4:6">
      <c r="D522" s="260"/>
      <c r="E522" s="260"/>
      <c r="F522" s="260"/>
    </row>
    <row r="523" customFormat="1" ht="13.8" spans="4:6">
      <c r="D523" s="260"/>
      <c r="E523" s="260"/>
      <c r="F523" s="260"/>
    </row>
    <row r="524" customFormat="1" ht="13.8" spans="4:6">
      <c r="D524" s="260"/>
      <c r="E524" s="260"/>
      <c r="F524" s="260"/>
    </row>
    <row r="525" customFormat="1" ht="13.8" spans="1:14">
      <c r="A525" s="260" t="s">
        <v>191</v>
      </c>
      <c r="B525" s="260"/>
      <c r="C525" s="260"/>
      <c r="D525" s="260"/>
      <c r="E525" s="260"/>
      <c r="F525" s="260"/>
      <c r="G525" s="260"/>
      <c r="H525" s="260"/>
      <c r="I525" s="260"/>
      <c r="J525" s="260"/>
      <c r="K525" s="260"/>
      <c r="L525" s="260"/>
      <c r="M525" s="260"/>
      <c r="N525" s="260"/>
    </row>
    <row r="526" customFormat="1" ht="13.8" spans="1:14">
      <c r="A526" s="211" t="s">
        <v>341</v>
      </c>
      <c r="B526" s="211"/>
      <c r="C526" s="211"/>
      <c r="D526" s="211"/>
      <c r="E526" s="211"/>
      <c r="F526" s="211"/>
      <c r="G526" s="211"/>
      <c r="H526" s="211"/>
      <c r="I526" s="211"/>
      <c r="J526" s="211"/>
      <c r="K526" s="211"/>
      <c r="L526" s="211"/>
      <c r="M526" s="211"/>
      <c r="N526" s="211"/>
    </row>
    <row r="527" customFormat="1" ht="13.8" spans="1:14">
      <c r="A527" s="233" t="s">
        <v>343</v>
      </c>
      <c r="B527" s="233"/>
      <c r="C527" s="233"/>
      <c r="D527" s="233"/>
      <c r="E527" s="233"/>
      <c r="F527" s="233"/>
      <c r="G527" s="233"/>
      <c r="H527" s="233"/>
      <c r="I527" s="233"/>
      <c r="J527" s="233"/>
      <c r="K527" s="233"/>
      <c r="L527" s="233"/>
      <c r="M527" s="233"/>
      <c r="N527" s="233"/>
    </row>
    <row r="528" customFormat="1" ht="13.8" spans="1:13">
      <c r="A528" s="245" t="s">
        <v>95</v>
      </c>
      <c r="B528" s="235" t="s">
        <v>96</v>
      </c>
      <c r="C528" s="236"/>
      <c r="D528" s="236"/>
      <c r="E528" s="236"/>
      <c r="F528" s="237"/>
      <c r="G528" s="235" t="s">
        <v>97</v>
      </c>
      <c r="H528" s="236"/>
      <c r="I528" s="236"/>
      <c r="J528" s="236"/>
      <c r="K528" s="237"/>
      <c r="L528" s="245" t="s">
        <v>99</v>
      </c>
      <c r="M528" s="234" t="s">
        <v>100</v>
      </c>
    </row>
    <row r="529" customFormat="1" ht="55.2" spans="1:13">
      <c r="A529" s="250"/>
      <c r="B529" s="240" t="s">
        <v>194</v>
      </c>
      <c r="C529" s="241" t="s">
        <v>195</v>
      </c>
      <c r="D529" s="240" t="s">
        <v>116</v>
      </c>
      <c r="E529" s="240" t="s">
        <v>104</v>
      </c>
      <c r="F529" s="240" t="s">
        <v>196</v>
      </c>
      <c r="G529" s="240" t="s">
        <v>194</v>
      </c>
      <c r="H529" s="241" t="s">
        <v>195</v>
      </c>
      <c r="I529" s="240" t="s">
        <v>103</v>
      </c>
      <c r="J529" s="240" t="s">
        <v>145</v>
      </c>
      <c r="K529" s="240" t="s">
        <v>106</v>
      </c>
      <c r="L529" s="250"/>
      <c r="M529" s="238"/>
    </row>
    <row r="530" customFormat="1" ht="24.6" spans="1:13">
      <c r="A530" s="253">
        <v>1</v>
      </c>
      <c r="B530" s="813" t="s">
        <v>213</v>
      </c>
      <c r="C530" s="830" t="s">
        <v>322</v>
      </c>
      <c r="D530" s="630">
        <v>120.931376774238</v>
      </c>
      <c r="E530" s="630">
        <v>2</v>
      </c>
      <c r="F530" s="630">
        <v>118.931376774238</v>
      </c>
      <c r="G530" s="816" t="s">
        <v>19</v>
      </c>
      <c r="H530" s="813" t="s">
        <v>333</v>
      </c>
      <c r="I530" s="630">
        <v>3</v>
      </c>
      <c r="J530" s="630">
        <v>2</v>
      </c>
      <c r="K530" s="630">
        <v>5</v>
      </c>
      <c r="L530" s="254"/>
      <c r="M530" s="254"/>
    </row>
    <row r="531" customFormat="1" ht="24.6" spans="1:13">
      <c r="A531" s="253"/>
      <c r="B531" s="813"/>
      <c r="C531" s="830"/>
      <c r="D531" s="630"/>
      <c r="E531" s="630"/>
      <c r="F531" s="630"/>
      <c r="G531" s="816"/>
      <c r="H531" s="813"/>
      <c r="I531" s="630"/>
      <c r="J531" s="630"/>
      <c r="K531" s="630"/>
      <c r="L531" s="254"/>
      <c r="M531" s="254"/>
    </row>
    <row r="532" customFormat="1" ht="13.8" spans="1:13">
      <c r="A532" s="253"/>
      <c r="B532" s="254"/>
      <c r="C532" s="254"/>
      <c r="D532" s="253"/>
      <c r="E532" s="253"/>
      <c r="F532" s="253"/>
      <c r="G532" s="254"/>
      <c r="H532" s="254"/>
      <c r="I532" s="254"/>
      <c r="J532" s="254"/>
      <c r="K532" s="254"/>
      <c r="L532" s="254"/>
      <c r="M532" s="254"/>
    </row>
    <row r="533" customFormat="1" ht="13.8" spans="1:13">
      <c r="A533" s="253"/>
      <c r="B533" s="254"/>
      <c r="C533" s="254"/>
      <c r="D533" s="253"/>
      <c r="E533" s="253"/>
      <c r="F533" s="253"/>
      <c r="G533" s="254"/>
      <c r="H533" s="254"/>
      <c r="I533" s="254"/>
      <c r="J533" s="254"/>
      <c r="K533" s="254"/>
      <c r="L533" s="254"/>
      <c r="M533" s="254"/>
    </row>
    <row r="534" customFormat="1" ht="13.8" spans="1:13">
      <c r="A534" s="257" t="s">
        <v>113</v>
      </c>
      <c r="B534" s="258"/>
      <c r="C534" s="258"/>
      <c r="D534" s="831">
        <f>SUM(D530:D533)</f>
        <v>120.931376774238</v>
      </c>
      <c r="E534" s="831">
        <f t="shared" ref="E534:F534" si="45">SUM(E530:E533)</f>
        <v>2</v>
      </c>
      <c r="F534" s="831">
        <f t="shared" si="45"/>
        <v>118.931376774238</v>
      </c>
      <c r="G534" s="831"/>
      <c r="H534" s="831"/>
      <c r="I534" s="831">
        <f t="shared" ref="I534:K534" si="46">SUM(I530:I533)</f>
        <v>3</v>
      </c>
      <c r="J534" s="831">
        <f t="shared" si="46"/>
        <v>2</v>
      </c>
      <c r="K534" s="831">
        <f t="shared" si="46"/>
        <v>5</v>
      </c>
      <c r="L534" s="831"/>
      <c r="M534" s="831"/>
    </row>
    <row r="535" customFormat="1" ht="13.8" spans="4:6">
      <c r="D535" s="260"/>
      <c r="E535" s="260"/>
      <c r="F535" s="260"/>
    </row>
    <row r="536" customFormat="1" ht="13.8" spans="4:6">
      <c r="D536" s="260"/>
      <c r="E536" s="260"/>
      <c r="F536" s="260"/>
    </row>
    <row r="537" customFormat="1" ht="13.8" spans="4:6">
      <c r="D537" s="260"/>
      <c r="E537" s="260"/>
      <c r="F537" s="260"/>
    </row>
    <row r="538" customFormat="1" ht="13.8" spans="1:14">
      <c r="A538" s="260" t="s">
        <v>191</v>
      </c>
      <c r="B538" s="260"/>
      <c r="C538" s="260"/>
      <c r="D538" s="260"/>
      <c r="E538" s="260"/>
      <c r="F538" s="260"/>
      <c r="G538" s="260"/>
      <c r="H538" s="260"/>
      <c r="I538" s="260"/>
      <c r="J538" s="260"/>
      <c r="K538" s="260"/>
      <c r="L538" s="260"/>
      <c r="M538" s="260"/>
      <c r="N538" s="260"/>
    </row>
    <row r="539" customFormat="1" ht="13.8" spans="1:14">
      <c r="A539" s="211" t="s">
        <v>341</v>
      </c>
      <c r="B539" s="211"/>
      <c r="C539" s="211"/>
      <c r="D539" s="211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</row>
    <row r="540" customFormat="1" ht="13.8" spans="1:14">
      <c r="A540" s="233" t="s">
        <v>344</v>
      </c>
      <c r="B540" s="233"/>
      <c r="C540" s="233"/>
      <c r="D540" s="233"/>
      <c r="E540" s="233"/>
      <c r="F540" s="233"/>
      <c r="G540" s="233"/>
      <c r="H540" s="233"/>
      <c r="I540" s="233"/>
      <c r="J540" s="233"/>
      <c r="K540" s="233"/>
      <c r="L540" s="233"/>
      <c r="M540" s="233"/>
      <c r="N540" s="233"/>
    </row>
    <row r="541" customFormat="1" ht="13.8" spans="1:13">
      <c r="A541" s="245" t="s">
        <v>95</v>
      </c>
      <c r="B541" s="235" t="s">
        <v>96</v>
      </c>
      <c r="C541" s="236"/>
      <c r="D541" s="236"/>
      <c r="E541" s="236"/>
      <c r="F541" s="237"/>
      <c r="G541" s="235" t="s">
        <v>97</v>
      </c>
      <c r="H541" s="236"/>
      <c r="I541" s="236"/>
      <c r="J541" s="236"/>
      <c r="K541" s="237"/>
      <c r="L541" s="245" t="s">
        <v>99</v>
      </c>
      <c r="M541" s="234" t="s">
        <v>100</v>
      </c>
    </row>
    <row r="542" customFormat="1" ht="55.2" spans="1:13">
      <c r="A542" s="250"/>
      <c r="B542" s="240" t="s">
        <v>194</v>
      </c>
      <c r="C542" s="241" t="s">
        <v>195</v>
      </c>
      <c r="D542" s="240" t="s">
        <v>116</v>
      </c>
      <c r="E542" s="240" t="s">
        <v>104</v>
      </c>
      <c r="F542" s="240" t="s">
        <v>196</v>
      </c>
      <c r="G542" s="240" t="s">
        <v>194</v>
      </c>
      <c r="H542" s="241" t="s">
        <v>195</v>
      </c>
      <c r="I542" s="240" t="s">
        <v>103</v>
      </c>
      <c r="J542" s="240" t="s">
        <v>145</v>
      </c>
      <c r="K542" s="240" t="s">
        <v>106</v>
      </c>
      <c r="L542" s="250"/>
      <c r="M542" s="238"/>
    </row>
    <row r="543" customFormat="1" ht="24.6" spans="1:13">
      <c r="A543" s="253">
        <v>1</v>
      </c>
      <c r="B543" s="813" t="s">
        <v>213</v>
      </c>
      <c r="C543" s="830" t="s">
        <v>322</v>
      </c>
      <c r="D543" s="630">
        <v>38.3041546428571</v>
      </c>
      <c r="E543" s="630">
        <v>3.30415464285715</v>
      </c>
      <c r="F543" s="630">
        <v>35</v>
      </c>
      <c r="G543" s="816" t="s">
        <v>19</v>
      </c>
      <c r="H543" s="813" t="s">
        <v>335</v>
      </c>
      <c r="I543" s="630">
        <v>10.1245275595238</v>
      </c>
      <c r="J543" s="630">
        <v>3</v>
      </c>
      <c r="K543" s="630">
        <v>13</v>
      </c>
      <c r="L543" s="254"/>
      <c r="M543" s="254"/>
    </row>
    <row r="544" customFormat="1" ht="24.6" spans="1:13">
      <c r="A544" s="253"/>
      <c r="B544" s="813"/>
      <c r="C544" s="830"/>
      <c r="D544" s="630"/>
      <c r="E544" s="630"/>
      <c r="F544" s="630"/>
      <c r="G544" s="816"/>
      <c r="H544" s="813"/>
      <c r="I544" s="630"/>
      <c r="J544" s="630"/>
      <c r="K544" s="630"/>
      <c r="L544" s="254"/>
      <c r="M544" s="254"/>
    </row>
    <row r="545" customFormat="1" ht="13.8" spans="1:13">
      <c r="A545" s="253"/>
      <c r="B545" s="254"/>
      <c r="C545" s="254"/>
      <c r="D545" s="253"/>
      <c r="E545" s="253"/>
      <c r="F545" s="253"/>
      <c r="G545" s="254"/>
      <c r="H545" s="254"/>
      <c r="I545" s="254"/>
      <c r="J545" s="254"/>
      <c r="K545" s="254"/>
      <c r="L545" s="254"/>
      <c r="M545" s="254"/>
    </row>
    <row r="546" customFormat="1" ht="13.8" spans="1:13">
      <c r="A546" s="253"/>
      <c r="B546" s="254"/>
      <c r="C546" s="254"/>
      <c r="D546" s="253"/>
      <c r="E546" s="253"/>
      <c r="F546" s="253"/>
      <c r="G546" s="254"/>
      <c r="H546" s="254"/>
      <c r="I546" s="254"/>
      <c r="J546" s="254"/>
      <c r="K546" s="254"/>
      <c r="L546" s="254"/>
      <c r="M546" s="254"/>
    </row>
    <row r="547" customFormat="1" ht="13.8" spans="1:13">
      <c r="A547" s="257" t="s">
        <v>113</v>
      </c>
      <c r="B547" s="258"/>
      <c r="C547" s="258"/>
      <c r="D547" s="831">
        <f>SUM(D543:D546)</f>
        <v>38.3041546428571</v>
      </c>
      <c r="E547" s="831">
        <f t="shared" ref="E547:F547" si="47">SUM(E543:E546)</f>
        <v>3.30415464285715</v>
      </c>
      <c r="F547" s="831">
        <f t="shared" si="47"/>
        <v>35</v>
      </c>
      <c r="G547" s="831"/>
      <c r="H547" s="831"/>
      <c r="I547" s="831">
        <f t="shared" ref="I547:K547" si="48">SUM(I543:I546)</f>
        <v>10.1245275595238</v>
      </c>
      <c r="J547" s="831">
        <f t="shared" si="48"/>
        <v>3</v>
      </c>
      <c r="K547" s="831">
        <f t="shared" si="48"/>
        <v>13</v>
      </c>
      <c r="L547" s="831"/>
      <c r="M547" s="831"/>
    </row>
    <row r="550" ht="24.6" spans="1:13">
      <c r="A550" s="134" t="s">
        <v>345</v>
      </c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</row>
    <row r="551" ht="24.6" spans="1:14">
      <c r="A551" s="263" t="s">
        <v>346</v>
      </c>
      <c r="B551" s="263"/>
      <c r="C551" s="263"/>
      <c r="D551" s="263"/>
      <c r="E551" s="263"/>
      <c r="F551" s="263"/>
      <c r="G551" s="263"/>
      <c r="H551" s="263"/>
      <c r="I551" s="263"/>
      <c r="J551" s="263"/>
      <c r="K551" s="263"/>
      <c r="L551" s="263"/>
      <c r="M551" s="263"/>
      <c r="N551" s="263"/>
    </row>
    <row r="552" ht="24.6" spans="1:14">
      <c r="A552" s="155" t="s">
        <v>347</v>
      </c>
      <c r="B552" s="155"/>
      <c r="C552" s="155"/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5"/>
    </row>
    <row r="553" ht="24.6" spans="1:14">
      <c r="A553" s="264" t="s">
        <v>348</v>
      </c>
      <c r="B553" s="264"/>
      <c r="C553" s="264"/>
      <c r="D553" s="264"/>
      <c r="E553" s="264"/>
      <c r="F553" s="264"/>
      <c r="G553" s="264"/>
      <c r="H553" s="264"/>
      <c r="I553" s="264"/>
      <c r="J553" s="264"/>
      <c r="K553" s="264"/>
      <c r="L553" s="264"/>
      <c r="M553" s="264"/>
      <c r="N553" s="264"/>
    </row>
    <row r="554" ht="24.6" spans="1:14">
      <c r="A554" s="288" t="s">
        <v>349</v>
      </c>
      <c r="B554" s="266" t="s">
        <v>96</v>
      </c>
      <c r="C554" s="267"/>
      <c r="D554" s="267"/>
      <c r="E554" s="267"/>
      <c r="F554" s="267"/>
      <c r="G554" s="268"/>
      <c r="H554" s="266" t="s">
        <v>97</v>
      </c>
      <c r="I554" s="267"/>
      <c r="J554" s="267"/>
      <c r="K554" s="267"/>
      <c r="L554" s="268"/>
      <c r="M554" s="288" t="s">
        <v>350</v>
      </c>
      <c r="N554" s="265" t="s">
        <v>100</v>
      </c>
    </row>
    <row r="555" ht="98.4" spans="1:14">
      <c r="A555" s="269"/>
      <c r="B555" s="156" t="s">
        <v>9</v>
      </c>
      <c r="C555" s="180" t="s">
        <v>194</v>
      </c>
      <c r="D555" s="271" t="s">
        <v>195</v>
      </c>
      <c r="E555" s="156" t="s">
        <v>351</v>
      </c>
      <c r="F555" s="156" t="s">
        <v>352</v>
      </c>
      <c r="G555" s="156" t="s">
        <v>353</v>
      </c>
      <c r="H555" s="156" t="s">
        <v>194</v>
      </c>
      <c r="I555" s="271" t="s">
        <v>195</v>
      </c>
      <c r="J555" s="156" t="s">
        <v>354</v>
      </c>
      <c r="K555" s="156" t="s">
        <v>355</v>
      </c>
      <c r="L555" s="156" t="s">
        <v>356</v>
      </c>
      <c r="M555" s="289"/>
      <c r="N555" s="269"/>
    </row>
    <row r="556" ht="24.6" spans="1:14">
      <c r="A556" s="117">
        <v>1</v>
      </c>
      <c r="B556" s="118" t="s">
        <v>22</v>
      </c>
      <c r="C556" s="118" t="s">
        <v>19</v>
      </c>
      <c r="D556" s="413" t="s">
        <v>357</v>
      </c>
      <c r="E556" s="117">
        <v>8</v>
      </c>
      <c r="F556" s="117">
        <v>2</v>
      </c>
      <c r="G556" s="117">
        <v>6</v>
      </c>
      <c r="H556" s="413" t="s">
        <v>19</v>
      </c>
      <c r="I556" s="413" t="s">
        <v>358</v>
      </c>
      <c r="J556" s="117">
        <v>3</v>
      </c>
      <c r="K556" s="117">
        <v>2</v>
      </c>
      <c r="L556" s="117">
        <v>5</v>
      </c>
      <c r="M556" s="118"/>
      <c r="N556" s="118"/>
    </row>
    <row r="557" ht="24.6" spans="1:14">
      <c r="A557" s="117">
        <v>2</v>
      </c>
      <c r="B557" s="118" t="s">
        <v>22</v>
      </c>
      <c r="C557" s="118" t="s">
        <v>19</v>
      </c>
      <c r="D557" s="413" t="s">
        <v>359</v>
      </c>
      <c r="E557" s="117">
        <v>8</v>
      </c>
      <c r="F557" s="117">
        <v>1</v>
      </c>
      <c r="G557" s="117">
        <v>7</v>
      </c>
      <c r="H557" s="413" t="s">
        <v>19</v>
      </c>
      <c r="I557" s="413" t="s">
        <v>360</v>
      </c>
      <c r="J557" s="117">
        <v>3</v>
      </c>
      <c r="K557" s="117">
        <v>1</v>
      </c>
      <c r="L557" s="117">
        <v>4</v>
      </c>
      <c r="M557" s="118"/>
      <c r="N557" s="118"/>
    </row>
    <row r="558" ht="24.6" spans="1:14">
      <c r="A558" s="117">
        <v>3</v>
      </c>
      <c r="B558" s="118" t="s">
        <v>22</v>
      </c>
      <c r="C558" s="118" t="s">
        <v>19</v>
      </c>
      <c r="D558" s="413" t="s">
        <v>361</v>
      </c>
      <c r="E558" s="117">
        <v>6</v>
      </c>
      <c r="F558" s="117">
        <v>1</v>
      </c>
      <c r="G558" s="117">
        <v>5</v>
      </c>
      <c r="H558" s="413" t="s">
        <v>19</v>
      </c>
      <c r="I558" s="413" t="s">
        <v>362</v>
      </c>
      <c r="J558" s="117">
        <v>3</v>
      </c>
      <c r="K558" s="117">
        <v>1</v>
      </c>
      <c r="L558" s="117">
        <v>4</v>
      </c>
      <c r="M558" s="118"/>
      <c r="N558" s="118"/>
    </row>
    <row r="559" ht="24.6" spans="1:14">
      <c r="A559" s="117">
        <v>4</v>
      </c>
      <c r="B559" s="118" t="s">
        <v>24</v>
      </c>
      <c r="C559" s="118" t="s">
        <v>19</v>
      </c>
      <c r="D559" s="413" t="s">
        <v>363</v>
      </c>
      <c r="E559" s="117">
        <v>15</v>
      </c>
      <c r="F559" s="117">
        <v>1</v>
      </c>
      <c r="G559" s="117">
        <v>14</v>
      </c>
      <c r="H559" s="413" t="s">
        <v>205</v>
      </c>
      <c r="I559" s="413" t="s">
        <v>364</v>
      </c>
      <c r="J559" s="117">
        <v>19</v>
      </c>
      <c r="K559" s="117">
        <v>1</v>
      </c>
      <c r="L559" s="117">
        <v>20</v>
      </c>
      <c r="M559" s="118"/>
      <c r="N559" s="118"/>
    </row>
    <row r="560" ht="24.6" spans="1:14">
      <c r="A560" s="117">
        <v>5</v>
      </c>
      <c r="B560" s="118" t="s">
        <v>24</v>
      </c>
      <c r="C560" s="118" t="s">
        <v>19</v>
      </c>
      <c r="D560" s="413" t="s">
        <v>357</v>
      </c>
      <c r="E560" s="117">
        <v>5</v>
      </c>
      <c r="F560" s="117">
        <v>1</v>
      </c>
      <c r="G560" s="117">
        <v>4</v>
      </c>
      <c r="H560" s="413" t="s">
        <v>19</v>
      </c>
      <c r="I560" s="413" t="s">
        <v>358</v>
      </c>
      <c r="J560" s="117">
        <v>2</v>
      </c>
      <c r="K560" s="117">
        <v>1</v>
      </c>
      <c r="L560" s="117">
        <v>3</v>
      </c>
      <c r="M560" s="118"/>
      <c r="N560" s="118"/>
    </row>
    <row r="561" ht="24.6" spans="1:14">
      <c r="A561" s="117">
        <v>6</v>
      </c>
      <c r="B561" s="118" t="s">
        <v>24</v>
      </c>
      <c r="C561" s="118" t="s">
        <v>19</v>
      </c>
      <c r="D561" s="413" t="s">
        <v>361</v>
      </c>
      <c r="E561" s="117">
        <v>4</v>
      </c>
      <c r="F561" s="117">
        <v>1</v>
      </c>
      <c r="G561" s="117">
        <v>3</v>
      </c>
      <c r="H561" s="413" t="s">
        <v>19</v>
      </c>
      <c r="I561" s="413" t="s">
        <v>362</v>
      </c>
      <c r="J561" s="117">
        <v>2</v>
      </c>
      <c r="K561" s="117">
        <v>1</v>
      </c>
      <c r="L561" s="117">
        <v>3</v>
      </c>
      <c r="M561" s="118"/>
      <c r="N561" s="118"/>
    </row>
    <row r="562" ht="24.6" spans="1:14">
      <c r="A562" s="117">
        <v>7</v>
      </c>
      <c r="B562" s="118" t="s">
        <v>131</v>
      </c>
      <c r="C562" s="118" t="s">
        <v>19</v>
      </c>
      <c r="D562" s="413" t="s">
        <v>359</v>
      </c>
      <c r="E562" s="117">
        <v>43</v>
      </c>
      <c r="F562" s="117">
        <v>1</v>
      </c>
      <c r="G562" s="117">
        <v>42</v>
      </c>
      <c r="H562" s="413" t="s">
        <v>19</v>
      </c>
      <c r="I562" s="413" t="s">
        <v>358</v>
      </c>
      <c r="J562" s="117">
        <v>30</v>
      </c>
      <c r="K562" s="117">
        <v>1</v>
      </c>
      <c r="L562" s="117">
        <v>34</v>
      </c>
      <c r="M562" s="118"/>
      <c r="N562" s="183"/>
    </row>
    <row r="563" ht="73.8" spans="1:14">
      <c r="A563" s="117">
        <v>8</v>
      </c>
      <c r="B563" s="118" t="s">
        <v>131</v>
      </c>
      <c r="C563" s="118" t="s">
        <v>19</v>
      </c>
      <c r="D563" s="413" t="s">
        <v>360</v>
      </c>
      <c r="E563" s="117">
        <v>30</v>
      </c>
      <c r="F563" s="117">
        <v>3</v>
      </c>
      <c r="G563" s="117">
        <v>27</v>
      </c>
      <c r="H563" s="413" t="s">
        <v>19</v>
      </c>
      <c r="I563" s="413" t="s">
        <v>358</v>
      </c>
      <c r="J563" s="117"/>
      <c r="K563" s="117">
        <v>3</v>
      </c>
      <c r="L563" s="117"/>
      <c r="M563" s="118"/>
      <c r="N563" s="183" t="s">
        <v>365</v>
      </c>
    </row>
    <row r="564" ht="24.6" spans="1:14">
      <c r="A564" s="117">
        <v>9</v>
      </c>
      <c r="B564" s="118" t="s">
        <v>23</v>
      </c>
      <c r="C564" s="118" t="s">
        <v>205</v>
      </c>
      <c r="D564" s="413" t="s">
        <v>364</v>
      </c>
      <c r="E564" s="117">
        <v>13</v>
      </c>
      <c r="F564" s="117">
        <v>1</v>
      </c>
      <c r="G564" s="117">
        <v>12</v>
      </c>
      <c r="H564" s="413" t="s">
        <v>19</v>
      </c>
      <c r="I564" s="413" t="s">
        <v>362</v>
      </c>
      <c r="J564" s="117">
        <v>3</v>
      </c>
      <c r="K564" s="117">
        <v>1</v>
      </c>
      <c r="L564" s="117">
        <v>4</v>
      </c>
      <c r="M564" s="118"/>
      <c r="N564" s="118"/>
    </row>
    <row r="565" ht="24.6" spans="1:14">
      <c r="A565" s="117">
        <v>10</v>
      </c>
      <c r="B565" s="118" t="s">
        <v>23</v>
      </c>
      <c r="C565" s="118" t="s">
        <v>19</v>
      </c>
      <c r="D565" s="413" t="s">
        <v>363</v>
      </c>
      <c r="E565" s="117">
        <v>19</v>
      </c>
      <c r="F565" s="117">
        <v>7</v>
      </c>
      <c r="G565" s="117">
        <v>12</v>
      </c>
      <c r="H565" s="413" t="s">
        <v>19</v>
      </c>
      <c r="I565" s="413" t="s">
        <v>358</v>
      </c>
      <c r="J565" s="117">
        <v>3</v>
      </c>
      <c r="K565" s="117">
        <v>2</v>
      </c>
      <c r="L565" s="117">
        <v>5</v>
      </c>
      <c r="M565" s="118"/>
      <c r="N565" s="183"/>
    </row>
    <row r="566" ht="73.8" spans="1:14">
      <c r="A566" s="117">
        <v>11</v>
      </c>
      <c r="B566" s="118" t="s">
        <v>23</v>
      </c>
      <c r="C566" s="118" t="s">
        <v>19</v>
      </c>
      <c r="D566" s="413" t="s">
        <v>363</v>
      </c>
      <c r="E566" s="117"/>
      <c r="F566" s="117"/>
      <c r="G566" s="117"/>
      <c r="H566" s="413" t="s">
        <v>213</v>
      </c>
      <c r="I566" s="413" t="s">
        <v>366</v>
      </c>
      <c r="J566" s="117">
        <v>12</v>
      </c>
      <c r="K566" s="117">
        <v>5</v>
      </c>
      <c r="L566" s="117">
        <v>17</v>
      </c>
      <c r="M566" s="118"/>
      <c r="N566" s="183" t="s">
        <v>367</v>
      </c>
    </row>
    <row r="567" ht="24.6" spans="1:14">
      <c r="A567" s="117">
        <v>12</v>
      </c>
      <c r="B567" s="118" t="s">
        <v>46</v>
      </c>
      <c r="C567" s="118" t="s">
        <v>205</v>
      </c>
      <c r="D567" s="413" t="s">
        <v>364</v>
      </c>
      <c r="E567" s="117">
        <v>42</v>
      </c>
      <c r="F567" s="117">
        <v>20</v>
      </c>
      <c r="G567" s="117">
        <v>22</v>
      </c>
      <c r="H567" s="413" t="s">
        <v>19</v>
      </c>
      <c r="I567" s="413" t="s">
        <v>363</v>
      </c>
      <c r="J567" s="117">
        <v>0</v>
      </c>
      <c r="K567" s="117">
        <v>5</v>
      </c>
      <c r="L567" s="117">
        <v>5</v>
      </c>
      <c r="M567" s="118"/>
      <c r="N567" s="118"/>
    </row>
    <row r="568" ht="24.6" spans="1:14">
      <c r="A568" s="117">
        <v>13</v>
      </c>
      <c r="B568" s="118" t="s">
        <v>46</v>
      </c>
      <c r="C568" s="118" t="s">
        <v>205</v>
      </c>
      <c r="D568" s="413" t="s">
        <v>364</v>
      </c>
      <c r="E568" s="117"/>
      <c r="F568" s="117"/>
      <c r="G568" s="117"/>
      <c r="H568" s="413" t="s">
        <v>19</v>
      </c>
      <c r="I568" s="413" t="s">
        <v>357</v>
      </c>
      <c r="J568" s="117">
        <v>0</v>
      </c>
      <c r="K568" s="117">
        <v>3</v>
      </c>
      <c r="L568" s="117">
        <v>3</v>
      </c>
      <c r="M568" s="118"/>
      <c r="N568" s="118"/>
    </row>
    <row r="569" ht="24.6" spans="1:14">
      <c r="A569" s="117">
        <v>14</v>
      </c>
      <c r="B569" s="118" t="s">
        <v>46</v>
      </c>
      <c r="C569" s="118" t="s">
        <v>205</v>
      </c>
      <c r="D569" s="413" t="s">
        <v>364</v>
      </c>
      <c r="E569" s="117"/>
      <c r="F569" s="117"/>
      <c r="G569" s="117"/>
      <c r="H569" s="413" t="s">
        <v>19</v>
      </c>
      <c r="I569" s="413" t="s">
        <v>359</v>
      </c>
      <c r="J569" s="117">
        <v>0</v>
      </c>
      <c r="K569" s="117">
        <v>3</v>
      </c>
      <c r="L569" s="117">
        <v>3</v>
      </c>
      <c r="M569" s="118"/>
      <c r="N569" s="118"/>
    </row>
    <row r="570" ht="24.6" spans="1:14">
      <c r="A570" s="117">
        <v>15</v>
      </c>
      <c r="B570" s="118" t="s">
        <v>46</v>
      </c>
      <c r="C570" s="118" t="s">
        <v>205</v>
      </c>
      <c r="D570" s="413" t="s">
        <v>364</v>
      </c>
      <c r="E570" s="117"/>
      <c r="F570" s="117"/>
      <c r="G570" s="117"/>
      <c r="H570" s="413" t="s">
        <v>19</v>
      </c>
      <c r="I570" s="413" t="s">
        <v>361</v>
      </c>
      <c r="J570" s="117">
        <v>0</v>
      </c>
      <c r="K570" s="117">
        <v>2</v>
      </c>
      <c r="L570" s="117">
        <v>2</v>
      </c>
      <c r="M570" s="118"/>
      <c r="N570" s="118"/>
    </row>
    <row r="571" ht="24.6" spans="1:14">
      <c r="A571" s="117">
        <v>16</v>
      </c>
      <c r="B571" s="118" t="s">
        <v>46</v>
      </c>
      <c r="C571" s="118" t="s">
        <v>205</v>
      </c>
      <c r="D571" s="413" t="s">
        <v>364</v>
      </c>
      <c r="E571" s="117"/>
      <c r="F571" s="117"/>
      <c r="G571" s="117"/>
      <c r="H571" s="413" t="s">
        <v>19</v>
      </c>
      <c r="I571" s="413" t="s">
        <v>358</v>
      </c>
      <c r="J571" s="117">
        <v>0</v>
      </c>
      <c r="K571" s="117">
        <v>3</v>
      </c>
      <c r="L571" s="117">
        <v>3</v>
      </c>
      <c r="M571" s="118"/>
      <c r="N571" s="118"/>
    </row>
    <row r="572" ht="24.6" spans="1:14">
      <c r="A572" s="117">
        <v>17</v>
      </c>
      <c r="B572" s="118" t="s">
        <v>46</v>
      </c>
      <c r="C572" s="118" t="s">
        <v>205</v>
      </c>
      <c r="D572" s="413" t="s">
        <v>364</v>
      </c>
      <c r="E572" s="117"/>
      <c r="F572" s="117"/>
      <c r="G572" s="117"/>
      <c r="H572" s="413" t="s">
        <v>19</v>
      </c>
      <c r="I572" s="413" t="s">
        <v>362</v>
      </c>
      <c r="J572" s="117">
        <v>0</v>
      </c>
      <c r="K572" s="117">
        <v>2</v>
      </c>
      <c r="L572" s="117">
        <v>2</v>
      </c>
      <c r="M572" s="118"/>
      <c r="N572" s="118"/>
    </row>
    <row r="573" ht="24.6" spans="1:14">
      <c r="A573" s="117">
        <v>18</v>
      </c>
      <c r="B573" s="118" t="s">
        <v>46</v>
      </c>
      <c r="C573" s="118" t="s">
        <v>205</v>
      </c>
      <c r="D573" s="413" t="s">
        <v>364</v>
      </c>
      <c r="E573" s="117"/>
      <c r="F573" s="117"/>
      <c r="G573" s="117"/>
      <c r="H573" s="413" t="s">
        <v>19</v>
      </c>
      <c r="I573" s="413" t="s">
        <v>360</v>
      </c>
      <c r="J573" s="117">
        <v>0</v>
      </c>
      <c r="K573" s="117">
        <v>2</v>
      </c>
      <c r="L573" s="117">
        <v>2</v>
      </c>
      <c r="M573" s="118"/>
      <c r="N573" s="118"/>
    </row>
    <row r="574" ht="24.6" spans="1:14">
      <c r="A574" s="117">
        <v>19</v>
      </c>
      <c r="B574" s="118" t="s">
        <v>368</v>
      </c>
      <c r="C574" s="118" t="s">
        <v>19</v>
      </c>
      <c r="D574" s="413" t="s">
        <v>360</v>
      </c>
      <c r="E574" s="117">
        <v>5</v>
      </c>
      <c r="F574" s="117">
        <v>1</v>
      </c>
      <c r="G574" s="117">
        <v>4</v>
      </c>
      <c r="H574" s="413" t="s">
        <v>19</v>
      </c>
      <c r="I574" s="413" t="s">
        <v>358</v>
      </c>
      <c r="J574" s="117">
        <v>5</v>
      </c>
      <c r="K574" s="117">
        <v>1</v>
      </c>
      <c r="L574" s="117">
        <v>6</v>
      </c>
      <c r="M574" s="118"/>
      <c r="N574" s="118"/>
    </row>
    <row r="575" ht="24.6" spans="1:14">
      <c r="A575" s="186" t="s">
        <v>113</v>
      </c>
      <c r="B575" s="832"/>
      <c r="C575" s="832"/>
      <c r="D575" s="187"/>
      <c r="E575" s="833">
        <f>SUM(E556:E574)</f>
        <v>198</v>
      </c>
      <c r="F575" s="833">
        <f t="shared" ref="F575:G575" si="49">SUM(F556:F574)</f>
        <v>40</v>
      </c>
      <c r="G575" s="833">
        <f t="shared" si="49"/>
        <v>158</v>
      </c>
      <c r="H575" s="834"/>
      <c r="I575" s="834"/>
      <c r="J575" s="833">
        <f t="shared" ref="J575:L575" si="50">SUM(J556:J574)</f>
        <v>85</v>
      </c>
      <c r="K575" s="833">
        <f t="shared" si="50"/>
        <v>40</v>
      </c>
      <c r="L575" s="833">
        <f t="shared" si="50"/>
        <v>125</v>
      </c>
      <c r="M575" s="118"/>
      <c r="N575" s="118"/>
    </row>
    <row r="578" ht="24.6" spans="1:13">
      <c r="A578" s="134" t="s">
        <v>369</v>
      </c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</row>
    <row r="579" ht="24.6" spans="1:14">
      <c r="A579" s="800" t="s">
        <v>191</v>
      </c>
      <c r="B579" s="800"/>
      <c r="C579" s="800"/>
      <c r="D579" s="800"/>
      <c r="E579" s="800"/>
      <c r="F579" s="800"/>
      <c r="G579" s="800"/>
      <c r="H579" s="800"/>
      <c r="I579" s="800"/>
      <c r="J579" s="800"/>
      <c r="K579" s="800"/>
      <c r="L579" s="800"/>
      <c r="M579" s="800"/>
      <c r="N579" s="800"/>
    </row>
    <row r="580" ht="24.6" spans="1:14">
      <c r="A580" s="620" t="s">
        <v>347</v>
      </c>
      <c r="B580" s="620"/>
      <c r="C580" s="620"/>
      <c r="D580" s="620"/>
      <c r="E580" s="620"/>
      <c r="F580" s="620"/>
      <c r="G580" s="620"/>
      <c r="H580" s="620"/>
      <c r="I580" s="620"/>
      <c r="J580" s="620"/>
      <c r="K580" s="620"/>
      <c r="L580" s="620"/>
      <c r="M580" s="620"/>
      <c r="N580" s="620"/>
    </row>
    <row r="581" ht="24.6" spans="1:14">
      <c r="A581" s="621" t="s">
        <v>370</v>
      </c>
      <c r="B581" s="621"/>
      <c r="C581" s="621"/>
      <c r="D581" s="621"/>
      <c r="E581" s="621"/>
      <c r="F581" s="621"/>
      <c r="G581" s="621"/>
      <c r="H581" s="621"/>
      <c r="I581" s="621"/>
      <c r="J581" s="621"/>
      <c r="K581" s="621"/>
      <c r="L581" s="621"/>
      <c r="M581" s="621"/>
      <c r="N581" s="822"/>
    </row>
    <row r="582" ht="24.6" spans="1:14">
      <c r="A582" s="622" t="s">
        <v>95</v>
      </c>
      <c r="B582" s="622" t="s">
        <v>9</v>
      </c>
      <c r="C582" s="164" t="s">
        <v>96</v>
      </c>
      <c r="D582" s="624"/>
      <c r="E582" s="624"/>
      <c r="F582" s="624"/>
      <c r="G582" s="165"/>
      <c r="H582" s="164" t="s">
        <v>97</v>
      </c>
      <c r="I582" s="624"/>
      <c r="J582" s="624"/>
      <c r="K582" s="624"/>
      <c r="L582" s="165"/>
      <c r="M582" s="632" t="s">
        <v>99</v>
      </c>
      <c r="N582" s="622" t="s">
        <v>100</v>
      </c>
    </row>
    <row r="583" ht="98.4" spans="1:14">
      <c r="A583" s="625"/>
      <c r="B583" s="625"/>
      <c r="C583" s="627" t="s">
        <v>194</v>
      </c>
      <c r="D583" s="159" t="s">
        <v>195</v>
      </c>
      <c r="E583" s="627" t="s">
        <v>116</v>
      </c>
      <c r="F583" s="627" t="s">
        <v>104</v>
      </c>
      <c r="G583" s="627" t="s">
        <v>196</v>
      </c>
      <c r="H583" s="627" t="s">
        <v>194</v>
      </c>
      <c r="I583" s="159" t="s">
        <v>195</v>
      </c>
      <c r="J583" s="627" t="s">
        <v>103</v>
      </c>
      <c r="K583" s="627" t="s">
        <v>145</v>
      </c>
      <c r="L583" s="627" t="s">
        <v>106</v>
      </c>
      <c r="M583" s="633"/>
      <c r="N583" s="625"/>
    </row>
    <row r="584" ht="24.6" spans="1:14">
      <c r="A584" s="120">
        <v>2</v>
      </c>
      <c r="B584" s="120" t="s">
        <v>23</v>
      </c>
      <c r="C584" s="120" t="s">
        <v>19</v>
      </c>
      <c r="D584" s="272" t="s">
        <v>371</v>
      </c>
      <c r="E584" s="128">
        <v>19</v>
      </c>
      <c r="F584" s="128">
        <v>5</v>
      </c>
      <c r="G584" s="128">
        <v>14</v>
      </c>
      <c r="H584" s="120" t="s">
        <v>213</v>
      </c>
      <c r="I584" s="272" t="s">
        <v>372</v>
      </c>
      <c r="J584" s="128">
        <v>12</v>
      </c>
      <c r="K584" s="128">
        <v>5</v>
      </c>
      <c r="L584" s="128">
        <v>17</v>
      </c>
      <c r="M584" s="128"/>
      <c r="N584" s="128"/>
    </row>
    <row r="585" ht="24.6" spans="1:14">
      <c r="A585" s="128"/>
      <c r="B585" s="272"/>
      <c r="C585" s="128"/>
      <c r="D585" s="272"/>
      <c r="E585" s="128"/>
      <c r="F585" s="128"/>
      <c r="G585" s="128"/>
      <c r="H585" s="272"/>
      <c r="I585" s="272"/>
      <c r="J585" s="128"/>
      <c r="K585" s="128"/>
      <c r="L585" s="128"/>
      <c r="M585" s="128"/>
      <c r="N585" s="128"/>
    </row>
    <row r="586" ht="24.6" spans="1:14">
      <c r="A586" s="128"/>
      <c r="B586" s="272"/>
      <c r="C586" s="128"/>
      <c r="D586" s="272"/>
      <c r="E586" s="128"/>
      <c r="F586" s="128"/>
      <c r="G586" s="128"/>
      <c r="H586" s="272"/>
      <c r="I586" s="272"/>
      <c r="J586" s="128"/>
      <c r="K586" s="128"/>
      <c r="L586" s="128"/>
      <c r="M586" s="128"/>
      <c r="N586" s="128"/>
    </row>
    <row r="587" ht="24.6" spans="1:14">
      <c r="A587" s="128"/>
      <c r="B587" s="272"/>
      <c r="C587" s="128"/>
      <c r="D587" s="272"/>
      <c r="E587" s="128"/>
      <c r="F587" s="128"/>
      <c r="G587" s="128"/>
      <c r="H587" s="272"/>
      <c r="I587" s="272"/>
      <c r="J587" s="128"/>
      <c r="K587" s="128"/>
      <c r="L587" s="128"/>
      <c r="M587" s="128"/>
      <c r="N587" s="128"/>
    </row>
    <row r="588" ht="24.6" spans="1:14">
      <c r="A588" s="835" t="s">
        <v>113</v>
      </c>
      <c r="B588" s="836"/>
      <c r="C588" s="836"/>
      <c r="D588" s="837"/>
      <c r="E588" s="128">
        <f>SUM(E584:E587)</f>
        <v>19</v>
      </c>
      <c r="F588" s="128">
        <v>5</v>
      </c>
      <c r="G588" s="128">
        <v>14</v>
      </c>
      <c r="H588" s="272"/>
      <c r="I588" s="272"/>
      <c r="J588" s="128">
        <f>SUM(J584:J587)</f>
        <v>12</v>
      </c>
      <c r="K588" s="128">
        <f>SUM(K584:K587)</f>
        <v>5</v>
      </c>
      <c r="L588" s="128">
        <f>SUM(L584:L587)</f>
        <v>17</v>
      </c>
      <c r="M588" s="128"/>
      <c r="N588" s="128"/>
    </row>
    <row r="591" ht="24.6" spans="1:14">
      <c r="A591" s="134" t="s">
        <v>373</v>
      </c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/>
    </row>
    <row r="592" ht="13.8" spans="1:14">
      <c r="A592"/>
      <c r="B592"/>
      <c r="C592"/>
      <c r="D592" s="260"/>
      <c r="E592" s="260"/>
      <c r="F592" s="260"/>
      <c r="G592"/>
      <c r="H592"/>
      <c r="I592"/>
      <c r="J592"/>
      <c r="K592"/>
      <c r="L592"/>
      <c r="M592"/>
      <c r="N592"/>
    </row>
    <row r="593" ht="24.6" spans="1:14">
      <c r="A593" s="800" t="s">
        <v>191</v>
      </c>
      <c r="B593" s="800"/>
      <c r="C593" s="800"/>
      <c r="D593" s="800"/>
      <c r="E593" s="800"/>
      <c r="F593" s="800"/>
      <c r="G593" s="800"/>
      <c r="H593" s="800"/>
      <c r="I593" s="800"/>
      <c r="J593" s="800"/>
      <c r="K593" s="800"/>
      <c r="L593" s="800"/>
      <c r="M593" s="800"/>
      <c r="N593" s="800"/>
    </row>
    <row r="594" ht="24.6" spans="1:14">
      <c r="A594" s="620" t="s">
        <v>374</v>
      </c>
      <c r="B594" s="620"/>
      <c r="C594" s="620"/>
      <c r="D594" s="620"/>
      <c r="E594" s="620"/>
      <c r="F594" s="620"/>
      <c r="G594" s="620"/>
      <c r="H594" s="620"/>
      <c r="I594" s="620"/>
      <c r="J594" s="620"/>
      <c r="K594" s="620"/>
      <c r="L594" s="620"/>
      <c r="M594" s="620"/>
      <c r="N594" s="620"/>
    </row>
    <row r="595" ht="24.6" spans="1:14">
      <c r="A595" s="801" t="s">
        <v>375</v>
      </c>
      <c r="B595" s="801"/>
      <c r="C595" s="801"/>
      <c r="D595" s="801"/>
      <c r="E595" s="801"/>
      <c r="F595" s="801"/>
      <c r="G595" s="801"/>
      <c r="H595" s="801"/>
      <c r="I595" s="801"/>
      <c r="J595" s="801"/>
      <c r="K595" s="801"/>
      <c r="L595" s="801"/>
      <c r="M595" s="801"/>
      <c r="N595" s="801"/>
    </row>
    <row r="596" ht="13.8" spans="1:14">
      <c r="A596"/>
      <c r="B596"/>
      <c r="C596"/>
      <c r="D596" s="260"/>
      <c r="E596" s="260"/>
      <c r="F596" s="260"/>
      <c r="G596"/>
      <c r="H596"/>
      <c r="I596"/>
      <c r="J596"/>
      <c r="K596"/>
      <c r="L596"/>
      <c r="M596"/>
      <c r="N596"/>
    </row>
    <row r="597" ht="13.8" spans="1:14">
      <c r="A597" s="245" t="s">
        <v>95</v>
      </c>
      <c r="B597" s="235" t="s">
        <v>96</v>
      </c>
      <c r="C597" s="236"/>
      <c r="D597" s="236"/>
      <c r="E597" s="236"/>
      <c r="F597" s="237"/>
      <c r="G597" s="235" t="s">
        <v>97</v>
      </c>
      <c r="H597" s="236"/>
      <c r="I597" s="236"/>
      <c r="J597" s="236"/>
      <c r="K597" s="237"/>
      <c r="L597" s="245" t="s">
        <v>99</v>
      </c>
      <c r="M597" s="234" t="s">
        <v>100</v>
      </c>
      <c r="N597"/>
    </row>
    <row r="598" ht="55.2" spans="1:14">
      <c r="A598" s="250"/>
      <c r="B598" s="240" t="s">
        <v>194</v>
      </c>
      <c r="C598" s="241" t="s">
        <v>195</v>
      </c>
      <c r="D598" s="240" t="s">
        <v>116</v>
      </c>
      <c r="E598" s="240" t="s">
        <v>104</v>
      </c>
      <c r="F598" s="240" t="s">
        <v>196</v>
      </c>
      <c r="G598" s="240" t="s">
        <v>194</v>
      </c>
      <c r="H598" s="241" t="s">
        <v>195</v>
      </c>
      <c r="I598" s="240" t="s">
        <v>103</v>
      </c>
      <c r="J598" s="240" t="s">
        <v>145</v>
      </c>
      <c r="K598" s="240" t="s">
        <v>106</v>
      </c>
      <c r="L598" s="250"/>
      <c r="M598" s="238"/>
      <c r="N598"/>
    </row>
    <row r="599" ht="24.6" spans="1:14">
      <c r="A599" s="253">
        <v>1</v>
      </c>
      <c r="B599" s="813" t="s">
        <v>213</v>
      </c>
      <c r="C599" s="830" t="s">
        <v>376</v>
      </c>
      <c r="D599" s="630">
        <v>347.360478953571</v>
      </c>
      <c r="E599" s="630">
        <v>8</v>
      </c>
      <c r="F599" s="630">
        <v>339.360478953571</v>
      </c>
      <c r="G599" s="816" t="s">
        <v>19</v>
      </c>
      <c r="H599" s="813" t="s">
        <v>377</v>
      </c>
      <c r="I599" s="630">
        <v>84.9390025371429</v>
      </c>
      <c r="J599" s="630">
        <v>6.01420999502736</v>
      </c>
      <c r="K599" s="630">
        <v>90.9532125321702</v>
      </c>
      <c r="L599" s="254"/>
      <c r="M599" s="254"/>
      <c r="N599"/>
    </row>
    <row r="600" ht="24.6" spans="1:14">
      <c r="A600" s="253"/>
      <c r="B600" s="813"/>
      <c r="C600" s="830"/>
      <c r="D600" s="630"/>
      <c r="E600" s="630"/>
      <c r="F600" s="630"/>
      <c r="G600" s="816" t="s">
        <v>19</v>
      </c>
      <c r="H600" s="813" t="s">
        <v>378</v>
      </c>
      <c r="I600" s="630">
        <v>45.9299145142857</v>
      </c>
      <c r="J600" s="630">
        <v>0.895116577987466</v>
      </c>
      <c r="K600" s="630">
        <v>46.8250310922732</v>
      </c>
      <c r="L600" s="254"/>
      <c r="M600" s="254"/>
      <c r="N600"/>
    </row>
    <row r="601" ht="24.6" spans="1:14">
      <c r="A601" s="253"/>
      <c r="B601" s="813"/>
      <c r="C601" s="830"/>
      <c r="D601" s="630"/>
      <c r="E601" s="630"/>
      <c r="F601" s="630"/>
      <c r="G601" s="816" t="s">
        <v>19</v>
      </c>
      <c r="H601" s="813" t="s">
        <v>379</v>
      </c>
      <c r="I601" s="630">
        <v>43.2292671085714</v>
      </c>
      <c r="J601" s="630">
        <v>1</v>
      </c>
      <c r="K601" s="630">
        <v>44.2292671085714</v>
      </c>
      <c r="L601" s="254"/>
      <c r="M601" s="254"/>
      <c r="N601"/>
    </row>
    <row r="602" ht="24.6" spans="1:14">
      <c r="A602" s="253">
        <v>2</v>
      </c>
      <c r="B602" s="813" t="s">
        <v>19</v>
      </c>
      <c r="C602" s="830" t="s">
        <v>380</v>
      </c>
      <c r="D602" s="630">
        <v>72.3831910628571</v>
      </c>
      <c r="E602" s="630">
        <v>2</v>
      </c>
      <c r="F602" s="630">
        <v>70.3831910628571</v>
      </c>
      <c r="G602" s="816" t="s">
        <v>19</v>
      </c>
      <c r="H602" s="813" t="s">
        <v>379</v>
      </c>
      <c r="I602" s="630">
        <v>43.2292671085714</v>
      </c>
      <c r="J602" s="630">
        <v>2</v>
      </c>
      <c r="K602" s="630">
        <v>45.2292671085714</v>
      </c>
      <c r="L602" s="254"/>
      <c r="M602" s="254"/>
      <c r="N602"/>
    </row>
    <row r="603" ht="13.8" spans="1:14">
      <c r="A603" s="253"/>
      <c r="B603" s="254"/>
      <c r="C603" s="254"/>
      <c r="D603" s="253"/>
      <c r="E603" s="253"/>
      <c r="F603" s="253"/>
      <c r="G603" s="254"/>
      <c r="H603" s="254"/>
      <c r="I603" s="254"/>
      <c r="J603" s="254"/>
      <c r="K603" s="254"/>
      <c r="L603" s="254"/>
      <c r="M603" s="254"/>
      <c r="N603"/>
    </row>
    <row r="604" ht="13.8" spans="1:14">
      <c r="A604" s="253"/>
      <c r="B604" s="254"/>
      <c r="C604" s="254"/>
      <c r="D604" s="253"/>
      <c r="E604" s="253"/>
      <c r="F604" s="253"/>
      <c r="G604" s="254"/>
      <c r="H604" s="254"/>
      <c r="I604" s="254"/>
      <c r="J604" s="254"/>
      <c r="K604" s="254"/>
      <c r="L604" s="254"/>
      <c r="M604" s="254"/>
      <c r="N604"/>
    </row>
    <row r="605" ht="13.8" spans="1:14">
      <c r="A605" s="257" t="s">
        <v>113</v>
      </c>
      <c r="B605" s="258"/>
      <c r="C605" s="258"/>
      <c r="D605" s="831">
        <f>SUM(D599:D604)</f>
        <v>419.743670016429</v>
      </c>
      <c r="E605" s="831">
        <f t="shared" ref="E605:F605" si="51">SUM(E599:E604)</f>
        <v>10</v>
      </c>
      <c r="F605" s="831">
        <f t="shared" si="51"/>
        <v>409.743670016429</v>
      </c>
      <c r="G605" s="831"/>
      <c r="H605" s="831"/>
      <c r="I605" s="831">
        <f t="shared" ref="I605:K605" si="52">SUM(I599:I604)</f>
        <v>217.327451268571</v>
      </c>
      <c r="J605" s="831">
        <f t="shared" si="52"/>
        <v>9.90932657301482</v>
      </c>
      <c r="K605" s="831">
        <f t="shared" si="52"/>
        <v>227.236777841586</v>
      </c>
      <c r="L605" s="831"/>
      <c r="M605" s="831"/>
      <c r="N605"/>
    </row>
    <row r="606" ht="13.8" spans="1:14">
      <c r="A606"/>
      <c r="B606"/>
      <c r="C606"/>
      <c r="D606" s="260"/>
      <c r="E606" s="260"/>
      <c r="F606" s="260"/>
      <c r="G606"/>
      <c r="H606"/>
      <c r="I606"/>
      <c r="J606"/>
      <c r="K606"/>
      <c r="L606"/>
      <c r="M606"/>
      <c r="N606"/>
    </row>
    <row r="607" ht="13.8" spans="1:14">
      <c r="A607"/>
      <c r="B607"/>
      <c r="C607"/>
      <c r="D607" s="260"/>
      <c r="E607" s="260"/>
      <c r="F607" s="260"/>
      <c r="G607"/>
      <c r="H607"/>
      <c r="I607"/>
      <c r="J607"/>
      <c r="K607"/>
      <c r="L607"/>
      <c r="M607"/>
      <c r="N607"/>
    </row>
    <row r="608" ht="24.6" spans="1:14">
      <c r="A608" s="800" t="s">
        <v>191</v>
      </c>
      <c r="B608" s="800"/>
      <c r="C608" s="800"/>
      <c r="D608" s="800"/>
      <c r="E608" s="800"/>
      <c r="F608" s="800"/>
      <c r="G608" s="800"/>
      <c r="H608" s="800"/>
      <c r="I608" s="800"/>
      <c r="J608" s="800"/>
      <c r="K608" s="800"/>
      <c r="L608" s="800"/>
      <c r="M608" s="800"/>
      <c r="N608" s="800"/>
    </row>
    <row r="609" ht="24.6" spans="1:14">
      <c r="A609" s="620" t="s">
        <v>374</v>
      </c>
      <c r="B609" s="620"/>
      <c r="C609" s="620"/>
      <c r="D609" s="620"/>
      <c r="E609" s="620"/>
      <c r="F609" s="620"/>
      <c r="G609" s="620"/>
      <c r="H609" s="620"/>
      <c r="I609" s="620"/>
      <c r="J609" s="620"/>
      <c r="K609" s="620"/>
      <c r="L609" s="620"/>
      <c r="M609" s="620"/>
      <c r="N609" s="620"/>
    </row>
    <row r="610" ht="24.6" spans="1:14">
      <c r="A610" s="801" t="s">
        <v>381</v>
      </c>
      <c r="B610" s="801"/>
      <c r="C610" s="801"/>
      <c r="D610" s="801"/>
      <c r="E610" s="801"/>
      <c r="F610" s="801"/>
      <c r="G610" s="801"/>
      <c r="H610" s="801"/>
      <c r="I610" s="801"/>
      <c r="J610" s="801"/>
      <c r="K610" s="801"/>
      <c r="L610" s="801"/>
      <c r="M610" s="801"/>
      <c r="N610" s="801"/>
    </row>
    <row r="611" ht="13.8" spans="1:14">
      <c r="A611"/>
      <c r="B611"/>
      <c r="C611"/>
      <c r="D611" s="260"/>
      <c r="E611" s="260"/>
      <c r="F611" s="260"/>
      <c r="G611"/>
      <c r="H611"/>
      <c r="I611"/>
      <c r="J611"/>
      <c r="K611"/>
      <c r="L611"/>
      <c r="M611"/>
      <c r="N611"/>
    </row>
    <row r="612" ht="13.8" spans="1:14">
      <c r="A612" s="245" t="s">
        <v>95</v>
      </c>
      <c r="B612" s="235" t="s">
        <v>96</v>
      </c>
      <c r="C612" s="236"/>
      <c r="D612" s="236"/>
      <c r="E612" s="236"/>
      <c r="F612" s="237"/>
      <c r="G612" s="235" t="s">
        <v>97</v>
      </c>
      <c r="H612" s="236"/>
      <c r="I612" s="236"/>
      <c r="J612" s="236"/>
      <c r="K612" s="237"/>
      <c r="L612" s="245" t="s">
        <v>99</v>
      </c>
      <c r="M612" s="234" t="s">
        <v>100</v>
      </c>
      <c r="N612"/>
    </row>
    <row r="613" ht="55.2" spans="1:14">
      <c r="A613" s="250"/>
      <c r="B613" s="240" t="s">
        <v>194</v>
      </c>
      <c r="C613" s="241" t="s">
        <v>195</v>
      </c>
      <c r="D613" s="240" t="s">
        <v>116</v>
      </c>
      <c r="E613" s="240" t="s">
        <v>104</v>
      </c>
      <c r="F613" s="240" t="s">
        <v>196</v>
      </c>
      <c r="G613" s="240" t="s">
        <v>194</v>
      </c>
      <c r="H613" s="241" t="s">
        <v>195</v>
      </c>
      <c r="I613" s="240" t="s">
        <v>103</v>
      </c>
      <c r="J613" s="240" t="s">
        <v>145</v>
      </c>
      <c r="K613" s="240" t="s">
        <v>106</v>
      </c>
      <c r="L613" s="250"/>
      <c r="M613" s="238"/>
      <c r="N613"/>
    </row>
    <row r="614" ht="24.6" spans="1:14">
      <c r="A614" s="253">
        <v>1</v>
      </c>
      <c r="B614" s="813" t="s">
        <v>213</v>
      </c>
      <c r="C614" s="830" t="s">
        <v>376</v>
      </c>
      <c r="D614" s="630">
        <v>26.9164570833333</v>
      </c>
      <c r="E614" s="630">
        <v>0.625936591082898</v>
      </c>
      <c r="F614" s="630">
        <v>26.2905204922504</v>
      </c>
      <c r="G614" s="816" t="s">
        <v>19</v>
      </c>
      <c r="H614" s="813" t="s">
        <v>377</v>
      </c>
      <c r="I614" s="630">
        <v>10.0536358928571</v>
      </c>
      <c r="J614" s="630">
        <v>1</v>
      </c>
      <c r="K614" s="630">
        <v>10.7654958825803</v>
      </c>
      <c r="L614" s="254"/>
      <c r="M614" s="254"/>
      <c r="N614"/>
    </row>
    <row r="615" ht="24.6" spans="1:14">
      <c r="A615" s="253"/>
      <c r="B615" s="813"/>
      <c r="C615" s="830"/>
      <c r="D615" s="630"/>
      <c r="E615" s="630"/>
      <c r="F615" s="630"/>
      <c r="G615" s="816"/>
      <c r="H615" s="813"/>
      <c r="I615" s="630"/>
      <c r="J615" s="630"/>
      <c r="K615" s="630"/>
      <c r="L615" s="254"/>
      <c r="M615" s="254"/>
      <c r="N615"/>
    </row>
    <row r="616" ht="13.8" spans="1:14">
      <c r="A616" s="253"/>
      <c r="B616" s="254"/>
      <c r="C616" s="254"/>
      <c r="D616" s="253"/>
      <c r="E616" s="253"/>
      <c r="F616" s="253"/>
      <c r="G616" s="254"/>
      <c r="H616" s="254"/>
      <c r="I616" s="254"/>
      <c r="J616" s="254"/>
      <c r="K616" s="254"/>
      <c r="L616" s="254"/>
      <c r="M616" s="254"/>
      <c r="N616"/>
    </row>
    <row r="617" ht="13.8" spans="1:14">
      <c r="A617" s="257" t="s">
        <v>113</v>
      </c>
      <c r="B617" s="258"/>
      <c r="C617" s="258"/>
      <c r="D617" s="831">
        <f>SUM(D614:D616)</f>
        <v>26.9164570833333</v>
      </c>
      <c r="E617" s="831">
        <f>SUM(E614:E616)</f>
        <v>0.625936591082898</v>
      </c>
      <c r="F617" s="831">
        <f>SUM(F614:F616)</f>
        <v>26.2905204922504</v>
      </c>
      <c r="G617" s="831"/>
      <c r="H617" s="831"/>
      <c r="I617" s="831">
        <f>SUM(I614:I616)</f>
        <v>10.0536358928571</v>
      </c>
      <c r="J617" s="831">
        <f>SUM(J614:J616)</f>
        <v>1</v>
      </c>
      <c r="K617" s="831">
        <f>SUM(K614:K616)</f>
        <v>10.7654958825803</v>
      </c>
      <c r="L617" s="831"/>
      <c r="M617" s="831"/>
      <c r="N617"/>
    </row>
    <row r="618" ht="13.8" spans="1:14">
      <c r="A618"/>
      <c r="B618"/>
      <c r="C618"/>
      <c r="D618" s="260"/>
      <c r="E618" s="260"/>
      <c r="F618" s="260"/>
      <c r="G618"/>
      <c r="H618"/>
      <c r="I618"/>
      <c r="J618"/>
      <c r="K618"/>
      <c r="L618"/>
      <c r="M618"/>
      <c r="N618"/>
    </row>
    <row r="619" ht="13.8" spans="1:14">
      <c r="A619"/>
      <c r="B619"/>
      <c r="C619"/>
      <c r="D619" s="260"/>
      <c r="E619" s="260"/>
      <c r="F619" s="260"/>
      <c r="G619"/>
      <c r="H619"/>
      <c r="I619"/>
      <c r="J619"/>
      <c r="K619"/>
      <c r="L619"/>
      <c r="M619"/>
      <c r="N619"/>
    </row>
    <row r="620" ht="13.8" spans="1:14">
      <c r="A620"/>
      <c r="B620"/>
      <c r="C620"/>
      <c r="D620" s="260"/>
      <c r="E620" s="260"/>
      <c r="F620" s="260"/>
      <c r="G620"/>
      <c r="H620"/>
      <c r="I620"/>
      <c r="J620"/>
      <c r="K620"/>
      <c r="L620"/>
      <c r="M620"/>
      <c r="N620"/>
    </row>
    <row r="621" ht="24.6" spans="1:14">
      <c r="A621" s="800" t="s">
        <v>191</v>
      </c>
      <c r="B621" s="800"/>
      <c r="C621" s="800"/>
      <c r="D621" s="800"/>
      <c r="E621" s="800"/>
      <c r="F621" s="800"/>
      <c r="G621" s="800"/>
      <c r="H621" s="800"/>
      <c r="I621" s="800"/>
      <c r="J621" s="800"/>
      <c r="K621" s="800"/>
      <c r="L621" s="800"/>
      <c r="M621" s="800"/>
      <c r="N621" s="800"/>
    </row>
    <row r="622" ht="24.6" spans="1:14">
      <c r="A622" s="620" t="s">
        <v>374</v>
      </c>
      <c r="B622" s="620"/>
      <c r="C622" s="620"/>
      <c r="D622" s="620"/>
      <c r="E622" s="620"/>
      <c r="F622" s="620"/>
      <c r="G622" s="620"/>
      <c r="H622" s="620"/>
      <c r="I622" s="620"/>
      <c r="J622" s="620"/>
      <c r="K622" s="620"/>
      <c r="L622" s="620"/>
      <c r="M622" s="620"/>
      <c r="N622" s="620"/>
    </row>
    <row r="623" ht="24.6" spans="1:14">
      <c r="A623" s="801" t="s">
        <v>382</v>
      </c>
      <c r="B623" s="801"/>
      <c r="C623" s="801"/>
      <c r="D623" s="801"/>
      <c r="E623" s="801"/>
      <c r="F623" s="801"/>
      <c r="G623" s="801"/>
      <c r="H623" s="801"/>
      <c r="I623" s="801"/>
      <c r="J623" s="801"/>
      <c r="K623" s="801"/>
      <c r="L623" s="801"/>
      <c r="M623" s="801"/>
      <c r="N623" s="801"/>
    </row>
    <row r="624" ht="13.8" spans="1:14">
      <c r="A624"/>
      <c r="B624"/>
      <c r="C624"/>
      <c r="D624" s="260"/>
      <c r="E624" s="260"/>
      <c r="F624" s="260"/>
      <c r="G624"/>
      <c r="H624"/>
      <c r="I624"/>
      <c r="J624"/>
      <c r="K624"/>
      <c r="L624"/>
      <c r="M624"/>
      <c r="N624"/>
    </row>
    <row r="625" ht="13.8" spans="1:14">
      <c r="A625" s="245" t="s">
        <v>95</v>
      </c>
      <c r="B625" s="235" t="s">
        <v>96</v>
      </c>
      <c r="C625" s="236"/>
      <c r="D625" s="236"/>
      <c r="E625" s="236"/>
      <c r="F625" s="237"/>
      <c r="G625" s="235" t="s">
        <v>97</v>
      </c>
      <c r="H625" s="236"/>
      <c r="I625" s="236"/>
      <c r="J625" s="236"/>
      <c r="K625" s="237"/>
      <c r="L625" s="245" t="s">
        <v>99</v>
      </c>
      <c r="M625" s="234" t="s">
        <v>100</v>
      </c>
      <c r="N625"/>
    </row>
    <row r="626" ht="55.2" spans="1:14">
      <c r="A626" s="250"/>
      <c r="B626" s="240" t="s">
        <v>194</v>
      </c>
      <c r="C626" s="241" t="s">
        <v>195</v>
      </c>
      <c r="D626" s="240" t="s">
        <v>116</v>
      </c>
      <c r="E626" s="240" t="s">
        <v>104</v>
      </c>
      <c r="F626" s="240" t="s">
        <v>196</v>
      </c>
      <c r="G626" s="240" t="s">
        <v>194</v>
      </c>
      <c r="H626" s="241" t="s">
        <v>195</v>
      </c>
      <c r="I626" s="240" t="s">
        <v>103</v>
      </c>
      <c r="J626" s="240" t="s">
        <v>145</v>
      </c>
      <c r="K626" s="240" t="s">
        <v>106</v>
      </c>
      <c r="L626" s="250"/>
      <c r="M626" s="238"/>
      <c r="N626"/>
    </row>
    <row r="627" ht="24.6" spans="1:14">
      <c r="A627" s="253">
        <v>1</v>
      </c>
      <c r="B627" s="813" t="s">
        <v>213</v>
      </c>
      <c r="C627" s="830" t="s">
        <v>376</v>
      </c>
      <c r="D627" s="630">
        <v>77.5960361359524</v>
      </c>
      <c r="E627" s="630">
        <v>2</v>
      </c>
      <c r="F627" s="630">
        <v>75.5960361359524</v>
      </c>
      <c r="G627" s="816" t="s">
        <v>19</v>
      </c>
      <c r="H627" s="813" t="s">
        <v>377</v>
      </c>
      <c r="I627" s="630">
        <v>20.9279933922024</v>
      </c>
      <c r="J627" s="630">
        <v>1</v>
      </c>
      <c r="K627" s="630">
        <v>21.9279933922024</v>
      </c>
      <c r="L627" s="254"/>
      <c r="M627" s="254"/>
      <c r="N627"/>
    </row>
    <row r="628" ht="24.6" spans="1:14">
      <c r="A628" s="253"/>
      <c r="B628" s="813"/>
      <c r="C628" s="830"/>
      <c r="D628" s="630"/>
      <c r="E628" s="630"/>
      <c r="F628" s="630"/>
      <c r="G628" s="816" t="s">
        <v>19</v>
      </c>
      <c r="H628" s="813" t="s">
        <v>379</v>
      </c>
      <c r="I628" s="630">
        <v>9.39578693684524</v>
      </c>
      <c r="J628" s="630">
        <v>1</v>
      </c>
      <c r="K628" s="630">
        <v>10.3957869368452</v>
      </c>
      <c r="L628" s="254"/>
      <c r="M628" s="254"/>
      <c r="N628"/>
    </row>
    <row r="629" ht="24.6" spans="1:14">
      <c r="A629" s="253"/>
      <c r="B629" s="813"/>
      <c r="C629" s="830"/>
      <c r="D629" s="630"/>
      <c r="E629" s="630"/>
      <c r="F629" s="630"/>
      <c r="G629" s="816"/>
      <c r="H629" s="813"/>
      <c r="I629" s="630"/>
      <c r="J629" s="630"/>
      <c r="K629" s="630"/>
      <c r="L629" s="254"/>
      <c r="M629" s="254"/>
      <c r="N629"/>
    </row>
    <row r="630" ht="13.8" spans="1:14">
      <c r="A630" s="253"/>
      <c r="B630" s="254"/>
      <c r="C630" s="254"/>
      <c r="D630" s="253"/>
      <c r="E630" s="253"/>
      <c r="F630" s="253"/>
      <c r="G630" s="254"/>
      <c r="H630" s="254"/>
      <c r="I630" s="254"/>
      <c r="J630" s="254"/>
      <c r="K630" s="254"/>
      <c r="L630" s="254"/>
      <c r="M630" s="254"/>
      <c r="N630"/>
    </row>
    <row r="631" ht="13.8" spans="1:14">
      <c r="A631" s="257" t="s">
        <v>113</v>
      </c>
      <c r="B631" s="258"/>
      <c r="C631" s="258"/>
      <c r="D631" s="831">
        <f>SUM(D627:D630)</f>
        <v>77.5960361359524</v>
      </c>
      <c r="E631" s="831">
        <f>SUM(E627:E630)</f>
        <v>2</v>
      </c>
      <c r="F631" s="831">
        <f>SUM(F627:F630)</f>
        <v>75.5960361359524</v>
      </c>
      <c r="G631" s="831"/>
      <c r="H631" s="831"/>
      <c r="I631" s="831">
        <f>SUM(I627:I630)</f>
        <v>30.3237803290476</v>
      </c>
      <c r="J631" s="831">
        <f>SUM(J627:J630)</f>
        <v>2</v>
      </c>
      <c r="K631" s="831">
        <f>SUM(K627:K630)</f>
        <v>32.3237803290476</v>
      </c>
      <c r="L631" s="831"/>
      <c r="M631" s="831"/>
      <c r="N631"/>
    </row>
    <row r="632" ht="13.8" spans="1:14">
      <c r="A632"/>
      <c r="B632"/>
      <c r="C632"/>
      <c r="D632" s="260"/>
      <c r="E632" s="260"/>
      <c r="F632" s="260"/>
      <c r="G632"/>
      <c r="H632"/>
      <c r="I632"/>
      <c r="J632"/>
      <c r="K632"/>
      <c r="L632"/>
      <c r="M632"/>
      <c r="N632"/>
    </row>
    <row r="633" ht="24.6" spans="1:14">
      <c r="A633" s="193" t="s">
        <v>383</v>
      </c>
      <c r="B633" s="193"/>
      <c r="C633" s="193"/>
      <c r="D633" s="193"/>
      <c r="E633" s="193"/>
      <c r="F633" s="193"/>
      <c r="G633" s="193"/>
      <c r="H633" s="193"/>
      <c r="I633" s="193"/>
      <c r="J633" s="193"/>
      <c r="K633" s="193"/>
      <c r="L633" s="193"/>
      <c r="M633" s="193"/>
      <c r="N633" s="838"/>
    </row>
    <row r="634" ht="13.8" spans="1:14">
      <c r="A634" s="838"/>
      <c r="B634" s="838"/>
      <c r="C634" s="838"/>
      <c r="D634" s="839"/>
      <c r="E634" s="839"/>
      <c r="F634" s="839"/>
      <c r="G634" s="838"/>
      <c r="H634" s="838"/>
      <c r="I634" s="838"/>
      <c r="J634" s="838"/>
      <c r="K634" s="838"/>
      <c r="L634" s="838"/>
      <c r="M634" s="838"/>
      <c r="N634" s="838"/>
    </row>
    <row r="635" ht="24.6" spans="1:14">
      <c r="A635" s="195" t="s">
        <v>191</v>
      </c>
      <c r="B635" s="195"/>
      <c r="C635" s="195"/>
      <c r="D635" s="195"/>
      <c r="E635" s="195"/>
      <c r="F635" s="195"/>
      <c r="G635" s="195"/>
      <c r="H635" s="195"/>
      <c r="I635" s="195"/>
      <c r="J635" s="195"/>
      <c r="K635" s="195"/>
      <c r="L635" s="195"/>
      <c r="M635" s="195"/>
      <c r="N635" s="195"/>
    </row>
    <row r="636" ht="24.6" spans="1:14">
      <c r="A636" s="195" t="s">
        <v>384</v>
      </c>
      <c r="B636" s="195"/>
      <c r="C636" s="195"/>
      <c r="D636" s="195"/>
      <c r="E636" s="195"/>
      <c r="F636" s="195"/>
      <c r="G636" s="195"/>
      <c r="H636" s="195"/>
      <c r="I636" s="195"/>
      <c r="J636" s="195"/>
      <c r="K636" s="195"/>
      <c r="L636" s="195"/>
      <c r="M636" s="195"/>
      <c r="N636" s="195"/>
    </row>
    <row r="637" ht="24.6" spans="1:14">
      <c r="A637" s="196" t="s">
        <v>385</v>
      </c>
      <c r="B637" s="196"/>
      <c r="C637" s="196"/>
      <c r="D637" s="196"/>
      <c r="E637" s="196"/>
      <c r="F637" s="196"/>
      <c r="G637" s="196"/>
      <c r="H637" s="196"/>
      <c r="I637" s="196"/>
      <c r="J637" s="196"/>
      <c r="K637" s="196"/>
      <c r="L637" s="196"/>
      <c r="M637" s="196"/>
      <c r="N637" s="195"/>
    </row>
    <row r="638" ht="24.6" spans="1:14">
      <c r="A638" s="840" t="s">
        <v>95</v>
      </c>
      <c r="B638" s="209" t="s">
        <v>96</v>
      </c>
      <c r="C638" s="841"/>
      <c r="D638" s="841"/>
      <c r="E638" s="841"/>
      <c r="F638" s="210"/>
      <c r="G638" s="209" t="s">
        <v>97</v>
      </c>
      <c r="H638" s="841"/>
      <c r="I638" s="841"/>
      <c r="J638" s="841"/>
      <c r="K638" s="210"/>
      <c r="L638" s="843" t="s">
        <v>99</v>
      </c>
      <c r="M638" s="840" t="s">
        <v>100</v>
      </c>
      <c r="N638" s="845"/>
    </row>
    <row r="639" ht="98.4" spans="1:14">
      <c r="A639" s="842"/>
      <c r="B639" s="843" t="s">
        <v>194</v>
      </c>
      <c r="C639" s="840" t="s">
        <v>195</v>
      </c>
      <c r="D639" s="843" t="s">
        <v>116</v>
      </c>
      <c r="E639" s="843" t="s">
        <v>104</v>
      </c>
      <c r="F639" s="843" t="s">
        <v>196</v>
      </c>
      <c r="G639" s="843" t="s">
        <v>194</v>
      </c>
      <c r="H639" s="840" t="s">
        <v>195</v>
      </c>
      <c r="I639" s="843" t="s">
        <v>103</v>
      </c>
      <c r="J639" s="843" t="s">
        <v>145</v>
      </c>
      <c r="K639" s="843" t="s">
        <v>106</v>
      </c>
      <c r="L639" s="846"/>
      <c r="M639" s="842"/>
      <c r="N639" s="845"/>
    </row>
    <row r="640" ht="24.6" customHeight="1" spans="1:14">
      <c r="A640" s="200">
        <v>1</v>
      </c>
      <c r="B640" s="200" t="s">
        <v>213</v>
      </c>
      <c r="C640" s="844" t="s">
        <v>386</v>
      </c>
      <c r="D640" s="205">
        <v>29</v>
      </c>
      <c r="E640" s="200">
        <v>1</v>
      </c>
      <c r="F640" s="205">
        <v>28</v>
      </c>
      <c r="G640" s="200" t="s">
        <v>19</v>
      </c>
      <c r="H640" s="200" t="s">
        <v>387</v>
      </c>
      <c r="I640" s="200">
        <v>10</v>
      </c>
      <c r="J640" s="200">
        <v>1</v>
      </c>
      <c r="K640" s="200">
        <v>11</v>
      </c>
      <c r="L640" s="200"/>
      <c r="M640" s="200"/>
      <c r="N640" s="845"/>
    </row>
    <row r="641" ht="24.6" spans="1:14">
      <c r="A641" s="200"/>
      <c r="B641" s="200"/>
      <c r="C641" s="200"/>
      <c r="D641" s="200"/>
      <c r="E641" s="200"/>
      <c r="F641" s="200"/>
      <c r="G641" s="200"/>
      <c r="H641" s="200"/>
      <c r="I641" s="200"/>
      <c r="J641" s="200"/>
      <c r="K641" s="200"/>
      <c r="L641" s="200"/>
      <c r="M641" s="200"/>
      <c r="N641" s="845"/>
    </row>
    <row r="642" ht="24.6" spans="1:14">
      <c r="A642" s="200"/>
      <c r="B642" s="200"/>
      <c r="C642" s="200"/>
      <c r="D642" s="200"/>
      <c r="E642" s="200"/>
      <c r="F642" s="200"/>
      <c r="G642" s="200"/>
      <c r="H642" s="200"/>
      <c r="I642" s="200"/>
      <c r="J642" s="200"/>
      <c r="K642" s="200"/>
      <c r="L642" s="200"/>
      <c r="M642" s="200"/>
      <c r="N642" s="845"/>
    </row>
    <row r="643" ht="24.6" spans="1:14">
      <c r="A643" s="209" t="s">
        <v>113</v>
      </c>
      <c r="B643" s="841"/>
      <c r="C643" s="210"/>
      <c r="D643" s="205">
        <v>29</v>
      </c>
      <c r="E643" s="200">
        <v>1</v>
      </c>
      <c r="F643" s="205">
        <v>28</v>
      </c>
      <c r="G643" s="200"/>
      <c r="H643" s="200"/>
      <c r="I643" s="200"/>
      <c r="J643" s="200"/>
      <c r="K643" s="200"/>
      <c r="L643" s="200"/>
      <c r="M643" s="200"/>
      <c r="N643" s="845"/>
    </row>
    <row r="644" ht="24.6" spans="1:14">
      <c r="A644" s="195"/>
      <c r="B644" s="847"/>
      <c r="C644" s="848"/>
      <c r="D644" s="195"/>
      <c r="E644" s="195"/>
      <c r="F644" s="195"/>
      <c r="G644" s="195"/>
      <c r="H644" s="848"/>
      <c r="I644" s="848"/>
      <c r="J644" s="195"/>
      <c r="K644" s="195"/>
      <c r="L644" s="195"/>
      <c r="M644" s="195"/>
      <c r="N644" s="845"/>
    </row>
    <row r="645" ht="24.6" spans="1:14">
      <c r="A645" s="195"/>
      <c r="B645" s="847"/>
      <c r="C645" s="848"/>
      <c r="D645" s="195"/>
      <c r="E645" s="195"/>
      <c r="F645" s="195"/>
      <c r="G645" s="195"/>
      <c r="H645" s="848"/>
      <c r="I645" s="848"/>
      <c r="J645" s="195"/>
      <c r="K645" s="195"/>
      <c r="L645" s="195"/>
      <c r="M645" s="195"/>
      <c r="N645" s="845"/>
    </row>
    <row r="646" ht="24.6" spans="1:14">
      <c r="A646" s="195"/>
      <c r="B646" s="847"/>
      <c r="C646" s="848"/>
      <c r="D646" s="195"/>
      <c r="E646" s="195"/>
      <c r="F646" s="195"/>
      <c r="G646" s="195"/>
      <c r="H646" s="848"/>
      <c r="I646" s="848"/>
      <c r="J646" s="195"/>
      <c r="K646" s="195"/>
      <c r="L646" s="195"/>
      <c r="M646" s="195"/>
      <c r="N646" s="845"/>
    </row>
    <row r="647" ht="24.6" spans="1:14">
      <c r="A647" s="195" t="s">
        <v>191</v>
      </c>
      <c r="B647" s="195"/>
      <c r="C647" s="195"/>
      <c r="D647" s="195"/>
      <c r="E647" s="195"/>
      <c r="F647" s="195"/>
      <c r="G647" s="195"/>
      <c r="H647" s="195"/>
      <c r="I647" s="195"/>
      <c r="J647" s="195"/>
      <c r="K647" s="195"/>
      <c r="L647" s="195"/>
      <c r="M647" s="195"/>
      <c r="N647" s="195"/>
    </row>
    <row r="648" ht="24.6" spans="1:14">
      <c r="A648" s="195" t="s">
        <v>388</v>
      </c>
      <c r="B648" s="195"/>
      <c r="C648" s="195"/>
      <c r="D648" s="195"/>
      <c r="E648" s="195"/>
      <c r="F648" s="195"/>
      <c r="G648" s="195"/>
      <c r="H648" s="195"/>
      <c r="I648" s="195"/>
      <c r="J648" s="195"/>
      <c r="K648" s="195"/>
      <c r="L648" s="195"/>
      <c r="M648" s="195"/>
      <c r="N648" s="195"/>
    </row>
    <row r="649" ht="24.6" spans="1:14">
      <c r="A649" s="196" t="s">
        <v>389</v>
      </c>
      <c r="B649" s="196"/>
      <c r="C649" s="196"/>
      <c r="D649" s="196"/>
      <c r="E649" s="196"/>
      <c r="F649" s="196"/>
      <c r="G649" s="196"/>
      <c r="H649" s="196"/>
      <c r="I649" s="196"/>
      <c r="J649" s="196"/>
      <c r="K649" s="196"/>
      <c r="L649" s="196"/>
      <c r="M649" s="196"/>
      <c r="N649" s="195"/>
    </row>
    <row r="650" ht="24.6" spans="1:14">
      <c r="A650" s="840" t="s">
        <v>95</v>
      </c>
      <c r="B650" s="209" t="s">
        <v>96</v>
      </c>
      <c r="C650" s="841"/>
      <c r="D650" s="841"/>
      <c r="E650" s="841"/>
      <c r="F650" s="210"/>
      <c r="G650" s="209" t="s">
        <v>97</v>
      </c>
      <c r="H650" s="841"/>
      <c r="I650" s="841"/>
      <c r="J650" s="841"/>
      <c r="K650" s="210"/>
      <c r="L650" s="843" t="s">
        <v>99</v>
      </c>
      <c r="M650" s="840" t="s">
        <v>100</v>
      </c>
      <c r="N650" s="195"/>
    </row>
    <row r="651" ht="98.4" spans="1:14">
      <c r="A651" s="842"/>
      <c r="B651" s="843" t="s">
        <v>194</v>
      </c>
      <c r="C651" s="840" t="s">
        <v>195</v>
      </c>
      <c r="D651" s="843" t="s">
        <v>116</v>
      </c>
      <c r="E651" s="843" t="s">
        <v>104</v>
      </c>
      <c r="F651" s="843" t="s">
        <v>196</v>
      </c>
      <c r="G651" s="843" t="s">
        <v>194</v>
      </c>
      <c r="H651" s="840" t="s">
        <v>195</v>
      </c>
      <c r="I651" s="843" t="s">
        <v>103</v>
      </c>
      <c r="J651" s="843" t="s">
        <v>145</v>
      </c>
      <c r="K651" s="843" t="s">
        <v>106</v>
      </c>
      <c r="L651" s="846"/>
      <c r="M651" s="842"/>
      <c r="N651" s="195"/>
    </row>
    <row r="652" ht="24.6" customHeight="1" spans="1:14">
      <c r="A652" s="200">
        <v>1</v>
      </c>
      <c r="B652" s="200" t="s">
        <v>213</v>
      </c>
      <c r="C652" s="849" t="s">
        <v>390</v>
      </c>
      <c r="D652" s="850"/>
      <c r="E652" s="200"/>
      <c r="F652" s="851"/>
      <c r="G652" s="200"/>
      <c r="H652" s="849"/>
      <c r="I652" s="200"/>
      <c r="J652" s="200"/>
      <c r="K652" s="200"/>
      <c r="L652" s="200"/>
      <c r="M652" s="200"/>
      <c r="N652" s="195"/>
    </row>
    <row r="653" ht="24.6" spans="1:14">
      <c r="A653" s="200"/>
      <c r="B653" s="200"/>
      <c r="C653" s="849" t="s">
        <v>174</v>
      </c>
      <c r="D653" s="852">
        <v>353</v>
      </c>
      <c r="E653" s="200">
        <v>4</v>
      </c>
      <c r="F653" s="852">
        <v>345</v>
      </c>
      <c r="G653" s="200" t="s">
        <v>19</v>
      </c>
      <c r="H653" s="849" t="s">
        <v>377</v>
      </c>
      <c r="I653" s="200">
        <v>85</v>
      </c>
      <c r="J653" s="200">
        <v>6</v>
      </c>
      <c r="K653" s="200">
        <v>91</v>
      </c>
      <c r="L653" s="200"/>
      <c r="M653" s="200"/>
      <c r="N653" s="195"/>
    </row>
    <row r="654" ht="24.6" spans="1:14">
      <c r="A654" s="200"/>
      <c r="B654" s="200"/>
      <c r="C654" s="849" t="s">
        <v>176</v>
      </c>
      <c r="D654" s="853"/>
      <c r="E654" s="200">
        <v>4</v>
      </c>
      <c r="F654" s="853"/>
      <c r="G654" s="200" t="s">
        <v>19</v>
      </c>
      <c r="H654" s="849" t="s">
        <v>391</v>
      </c>
      <c r="I654" s="200">
        <v>43</v>
      </c>
      <c r="J654" s="200">
        <v>1</v>
      </c>
      <c r="K654" s="200">
        <v>44</v>
      </c>
      <c r="L654" s="200"/>
      <c r="M654" s="200"/>
      <c r="N654" s="195"/>
    </row>
    <row r="655" ht="24.6" spans="1:14">
      <c r="A655" s="200"/>
      <c r="B655" s="200"/>
      <c r="C655" s="200"/>
      <c r="D655" s="200"/>
      <c r="E655" s="200"/>
      <c r="F655" s="200"/>
      <c r="G655" s="200" t="s">
        <v>19</v>
      </c>
      <c r="H655" s="849" t="s">
        <v>378</v>
      </c>
      <c r="I655" s="200">
        <v>46</v>
      </c>
      <c r="J655" s="200">
        <v>1</v>
      </c>
      <c r="K655" s="200">
        <v>47</v>
      </c>
      <c r="L655" s="200"/>
      <c r="M655" s="200"/>
      <c r="N655" s="195"/>
    </row>
    <row r="656" ht="24.6" spans="1:14">
      <c r="A656" s="209" t="s">
        <v>113</v>
      </c>
      <c r="B656" s="841"/>
      <c r="C656" s="210"/>
      <c r="D656" s="205">
        <v>353</v>
      </c>
      <c r="E656" s="205">
        <v>8</v>
      </c>
      <c r="F656" s="205">
        <v>345</v>
      </c>
      <c r="G656" s="200"/>
      <c r="H656" s="200"/>
      <c r="I656" s="200">
        <v>174</v>
      </c>
      <c r="J656" s="200">
        <v>8</v>
      </c>
      <c r="K656" s="200">
        <v>182</v>
      </c>
      <c r="L656" s="200"/>
      <c r="M656" s="200"/>
      <c r="N656" s="195"/>
    </row>
    <row r="657" ht="24.6" spans="1:14">
      <c r="A657" s="195"/>
      <c r="B657" s="195"/>
      <c r="C657" s="195"/>
      <c r="D657" s="195"/>
      <c r="E657" s="854"/>
      <c r="F657" s="195"/>
      <c r="G657" s="854"/>
      <c r="H657" s="195"/>
      <c r="I657" s="195"/>
      <c r="J657" s="195"/>
      <c r="K657" s="195"/>
      <c r="L657" s="195"/>
      <c r="M657" s="195"/>
      <c r="N657" s="195"/>
    </row>
    <row r="658" ht="24.6" spans="1:14">
      <c r="A658" s="195"/>
      <c r="B658" s="195"/>
      <c r="C658" s="195"/>
      <c r="D658" s="195"/>
      <c r="E658" s="854"/>
      <c r="F658" s="195"/>
      <c r="G658" s="854"/>
      <c r="H658" s="195"/>
      <c r="I658" s="195"/>
      <c r="J658" s="195"/>
      <c r="K658" s="195"/>
      <c r="L658" s="195"/>
      <c r="M658" s="195"/>
      <c r="N658" s="195"/>
    </row>
    <row r="659" ht="24.6" spans="1:14">
      <c r="A659" s="195" t="s">
        <v>191</v>
      </c>
      <c r="B659" s="195"/>
      <c r="C659" s="195"/>
      <c r="D659" s="195"/>
      <c r="E659" s="195"/>
      <c r="F659" s="195"/>
      <c r="G659" s="195"/>
      <c r="H659" s="195"/>
      <c r="I659" s="195"/>
      <c r="J659" s="195"/>
      <c r="K659" s="195"/>
      <c r="L659" s="195"/>
      <c r="M659" s="195"/>
      <c r="N659" s="195"/>
    </row>
    <row r="660" ht="24.6" spans="1:14">
      <c r="A660" s="195" t="s">
        <v>392</v>
      </c>
      <c r="B660" s="195"/>
      <c r="C660" s="195"/>
      <c r="D660" s="195"/>
      <c r="E660" s="195"/>
      <c r="F660" s="195"/>
      <c r="G660" s="195"/>
      <c r="H660" s="195"/>
      <c r="I660" s="195"/>
      <c r="J660" s="195"/>
      <c r="K660" s="195"/>
      <c r="L660" s="195"/>
      <c r="M660" s="195"/>
      <c r="N660" s="195"/>
    </row>
    <row r="661" ht="24.6" spans="1:14">
      <c r="A661" s="196" t="s">
        <v>393</v>
      </c>
      <c r="B661" s="196"/>
      <c r="C661" s="196"/>
      <c r="D661" s="196"/>
      <c r="E661" s="196"/>
      <c r="F661" s="196"/>
      <c r="G661" s="196"/>
      <c r="H661" s="196"/>
      <c r="I661" s="196"/>
      <c r="J661" s="196"/>
      <c r="K661" s="196"/>
      <c r="L661" s="196"/>
      <c r="M661" s="196"/>
      <c r="N661" s="195"/>
    </row>
    <row r="662" ht="24.6" spans="1:14">
      <c r="A662" s="840" t="s">
        <v>95</v>
      </c>
      <c r="B662" s="209" t="s">
        <v>96</v>
      </c>
      <c r="C662" s="841"/>
      <c r="D662" s="841"/>
      <c r="E662" s="841"/>
      <c r="F662" s="210"/>
      <c r="G662" s="209" t="s">
        <v>97</v>
      </c>
      <c r="H662" s="841"/>
      <c r="I662" s="841"/>
      <c r="J662" s="841"/>
      <c r="K662" s="210"/>
      <c r="L662" s="843" t="s">
        <v>99</v>
      </c>
      <c r="M662" s="840" t="s">
        <v>100</v>
      </c>
      <c r="N662" s="838"/>
    </row>
    <row r="663" ht="98.4" spans="1:14">
      <c r="A663" s="842"/>
      <c r="B663" s="843" t="s">
        <v>194</v>
      </c>
      <c r="C663" s="840" t="s">
        <v>195</v>
      </c>
      <c r="D663" s="843" t="s">
        <v>116</v>
      </c>
      <c r="E663" s="843" t="s">
        <v>104</v>
      </c>
      <c r="F663" s="843" t="s">
        <v>196</v>
      </c>
      <c r="G663" s="843" t="s">
        <v>194</v>
      </c>
      <c r="H663" s="840" t="s">
        <v>195</v>
      </c>
      <c r="I663" s="843" t="s">
        <v>103</v>
      </c>
      <c r="J663" s="843" t="s">
        <v>145</v>
      </c>
      <c r="K663" s="843" t="s">
        <v>106</v>
      </c>
      <c r="L663" s="846"/>
      <c r="M663" s="842"/>
      <c r="N663" s="838"/>
    </row>
    <row r="664" ht="24.6" customHeight="1" spans="1:14">
      <c r="A664" s="200">
        <v>1</v>
      </c>
      <c r="B664" s="200" t="s">
        <v>213</v>
      </c>
      <c r="C664" s="849" t="s">
        <v>390</v>
      </c>
      <c r="D664" s="850"/>
      <c r="E664" s="200"/>
      <c r="F664" s="851"/>
      <c r="G664" s="200"/>
      <c r="H664" s="849"/>
      <c r="I664" s="200"/>
      <c r="J664" s="200"/>
      <c r="K664" s="200"/>
      <c r="L664" s="200"/>
      <c r="M664" s="200"/>
      <c r="N664" s="838"/>
    </row>
    <row r="665" ht="24.6" spans="1:14">
      <c r="A665" s="200"/>
      <c r="B665" s="200"/>
      <c r="C665" s="201" t="s">
        <v>181</v>
      </c>
      <c r="D665" s="852">
        <v>77.5960361359524</v>
      </c>
      <c r="E665" s="200">
        <v>1</v>
      </c>
      <c r="F665" s="852">
        <v>76</v>
      </c>
      <c r="G665" s="200" t="s">
        <v>19</v>
      </c>
      <c r="H665" s="849" t="s">
        <v>377</v>
      </c>
      <c r="I665" s="200">
        <v>21</v>
      </c>
      <c r="J665" s="200">
        <v>1</v>
      </c>
      <c r="K665" s="200">
        <v>22</v>
      </c>
      <c r="L665" s="200"/>
      <c r="M665" s="200"/>
      <c r="N665" s="838"/>
    </row>
    <row r="666" ht="24.6" spans="1:14">
      <c r="A666" s="200"/>
      <c r="B666" s="200"/>
      <c r="C666" s="201" t="s">
        <v>394</v>
      </c>
      <c r="D666" s="853"/>
      <c r="E666" s="200">
        <v>1</v>
      </c>
      <c r="F666" s="853"/>
      <c r="G666" s="200" t="s">
        <v>19</v>
      </c>
      <c r="H666" s="849" t="s">
        <v>391</v>
      </c>
      <c r="I666" s="200">
        <v>9</v>
      </c>
      <c r="J666" s="200">
        <v>1</v>
      </c>
      <c r="K666" s="200">
        <v>10</v>
      </c>
      <c r="L666" s="200"/>
      <c r="M666" s="200"/>
      <c r="N666" s="838"/>
    </row>
    <row r="667" ht="24.6" spans="1:14">
      <c r="A667" s="200"/>
      <c r="B667" s="200"/>
      <c r="C667" s="200"/>
      <c r="D667" s="200"/>
      <c r="E667" s="200"/>
      <c r="F667" s="200"/>
      <c r="G667" s="200"/>
      <c r="H667" s="849"/>
      <c r="I667" s="200"/>
      <c r="J667" s="200"/>
      <c r="K667" s="200"/>
      <c r="L667" s="200"/>
      <c r="M667" s="200"/>
      <c r="N667" s="838"/>
    </row>
    <row r="668" ht="24.6" spans="1:14">
      <c r="A668" s="855" t="s">
        <v>113</v>
      </c>
      <c r="B668" s="856"/>
      <c r="C668" s="857"/>
      <c r="D668" s="205">
        <v>77.5960361359524</v>
      </c>
      <c r="E668" s="205">
        <v>2</v>
      </c>
      <c r="F668" s="205">
        <v>76</v>
      </c>
      <c r="G668" s="200"/>
      <c r="H668" s="200"/>
      <c r="I668" s="200">
        <v>30</v>
      </c>
      <c r="J668" s="200">
        <v>2</v>
      </c>
      <c r="K668" s="200">
        <v>32</v>
      </c>
      <c r="L668" s="200"/>
      <c r="M668" s="200"/>
      <c r="N668" s="838"/>
    </row>
    <row r="669" ht="24.6" spans="1:14">
      <c r="A669" s="141"/>
      <c r="B669" s="141"/>
      <c r="C669" s="141"/>
      <c r="D669" s="141"/>
      <c r="E669" s="141"/>
      <c r="F669" s="141"/>
      <c r="G669" s="141"/>
      <c r="H669" s="190"/>
      <c r="I669" s="141"/>
      <c r="J669" s="141"/>
      <c r="K669" s="141"/>
      <c r="L669" s="141"/>
      <c r="M669" s="141"/>
      <c r="N669"/>
    </row>
    <row r="670" ht="24.6" spans="1:14">
      <c r="A670" s="141" t="s">
        <v>113</v>
      </c>
      <c r="B670" s="141"/>
      <c r="C670" s="141"/>
      <c r="D670" s="858">
        <f>SUM(D667:D669)</f>
        <v>77.5960361359524</v>
      </c>
      <c r="E670" s="858">
        <f t="shared" ref="E670:F670" si="53">SUM(E667:E669)</f>
        <v>2</v>
      </c>
      <c r="F670" s="858">
        <f t="shared" si="53"/>
        <v>76</v>
      </c>
      <c r="G670" s="141"/>
      <c r="H670" s="141"/>
      <c r="I670" s="141">
        <f>SUM(I667:I669)</f>
        <v>30</v>
      </c>
      <c r="J670" s="141">
        <f t="shared" ref="J670:K670" si="54">SUM(J667:J669)</f>
        <v>2</v>
      </c>
      <c r="K670" s="141">
        <f t="shared" si="54"/>
        <v>32</v>
      </c>
      <c r="L670" s="141"/>
      <c r="M670" s="141"/>
      <c r="N670"/>
    </row>
    <row r="673" ht="24.6" spans="1:14">
      <c r="A673" s="134" t="s">
        <v>395</v>
      </c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/>
    </row>
    <row r="674" ht="24.6" spans="1:14">
      <c r="A674" s="800" t="s">
        <v>191</v>
      </c>
      <c r="B674" s="800"/>
      <c r="C674" s="800"/>
      <c r="D674" s="800"/>
      <c r="E674" s="800"/>
      <c r="F674" s="800"/>
      <c r="G674" s="800"/>
      <c r="H674" s="800"/>
      <c r="I674" s="800"/>
      <c r="J674" s="800"/>
      <c r="K674" s="800"/>
      <c r="L674" s="800"/>
      <c r="M674" s="800"/>
      <c r="N674" s="800"/>
    </row>
    <row r="675" ht="24.6" spans="1:14">
      <c r="A675" s="620" t="s">
        <v>396</v>
      </c>
      <c r="B675" s="620"/>
      <c r="C675" s="620"/>
      <c r="D675" s="620"/>
      <c r="E675" s="620"/>
      <c r="F675" s="620"/>
      <c r="G675" s="620"/>
      <c r="H675" s="620"/>
      <c r="I675" s="620"/>
      <c r="J675" s="620"/>
      <c r="K675" s="620"/>
      <c r="L675" s="620"/>
      <c r="M675" s="620"/>
      <c r="N675" s="620"/>
    </row>
    <row r="676" ht="24.6" spans="1:14">
      <c r="A676" s="801" t="s">
        <v>375</v>
      </c>
      <c r="B676" s="801"/>
      <c r="C676" s="801"/>
      <c r="D676" s="801"/>
      <c r="E676" s="801"/>
      <c r="F676" s="801"/>
      <c r="G676" s="801"/>
      <c r="H676" s="801"/>
      <c r="I676" s="801"/>
      <c r="J676" s="801"/>
      <c r="K676" s="801"/>
      <c r="L676" s="801"/>
      <c r="M676" s="801"/>
      <c r="N676" s="801"/>
    </row>
    <row r="677" ht="24.6" spans="1:14">
      <c r="A677" s="822"/>
      <c r="B677" s="822"/>
      <c r="C677" s="822"/>
      <c r="D677" s="822"/>
      <c r="E677" s="822"/>
      <c r="F677" s="859"/>
      <c r="G677" s="859"/>
      <c r="H677" s="859"/>
      <c r="I677" s="822"/>
      <c r="J677" s="822"/>
      <c r="K677" s="869"/>
      <c r="L677" s="869"/>
      <c r="M677" s="869"/>
      <c r="N677" s="822"/>
    </row>
    <row r="678" ht="49.2" spans="1:14">
      <c r="A678" s="632" t="s">
        <v>349</v>
      </c>
      <c r="B678" s="164" t="s">
        <v>96</v>
      </c>
      <c r="C678" s="624"/>
      <c r="D678" s="624"/>
      <c r="E678" s="624"/>
      <c r="F678" s="624"/>
      <c r="G678" s="165"/>
      <c r="H678" s="164" t="s">
        <v>97</v>
      </c>
      <c r="I678" s="624"/>
      <c r="J678" s="624"/>
      <c r="K678" s="624"/>
      <c r="L678" s="165"/>
      <c r="M678" s="632" t="s">
        <v>350</v>
      </c>
      <c r="N678" s="622" t="s">
        <v>100</v>
      </c>
    </row>
    <row r="679" ht="98.4" spans="1:14">
      <c r="A679" s="625"/>
      <c r="B679" s="816" t="s">
        <v>397</v>
      </c>
      <c r="C679" s="816" t="s">
        <v>194</v>
      </c>
      <c r="D679" s="860" t="s">
        <v>195</v>
      </c>
      <c r="E679" s="630" t="s">
        <v>351</v>
      </c>
      <c r="F679" s="630" t="s">
        <v>352</v>
      </c>
      <c r="G679" s="630" t="s">
        <v>353</v>
      </c>
      <c r="H679" s="816" t="s">
        <v>194</v>
      </c>
      <c r="I679" s="860" t="s">
        <v>195</v>
      </c>
      <c r="J679" s="630" t="s">
        <v>354</v>
      </c>
      <c r="K679" s="630" t="s">
        <v>355</v>
      </c>
      <c r="L679" s="630" t="s">
        <v>356</v>
      </c>
      <c r="M679" s="633"/>
      <c r="N679" s="625"/>
    </row>
    <row r="680" ht="24.6" spans="1:14">
      <c r="A680" s="625">
        <v>16</v>
      </c>
      <c r="B680" s="126" t="s">
        <v>398</v>
      </c>
      <c r="C680" s="813" t="s">
        <v>19</v>
      </c>
      <c r="D680" s="813" t="s">
        <v>399</v>
      </c>
      <c r="E680" s="630">
        <v>55.1676508342857</v>
      </c>
      <c r="F680" s="630">
        <v>5</v>
      </c>
      <c r="G680" s="630">
        <v>50.1676508342857</v>
      </c>
      <c r="H680" s="816" t="s">
        <v>19</v>
      </c>
      <c r="I680" s="813" t="s">
        <v>400</v>
      </c>
      <c r="J680" s="630">
        <v>87.0495923885714</v>
      </c>
      <c r="K680" s="630">
        <v>5</v>
      </c>
      <c r="L680" s="870">
        <v>92.0495923885714</v>
      </c>
      <c r="M680" s="871"/>
      <c r="N680" s="625"/>
    </row>
    <row r="681" ht="24.6" spans="1:14">
      <c r="A681" s="625">
        <v>18</v>
      </c>
      <c r="B681" s="126" t="s">
        <v>398</v>
      </c>
      <c r="C681" s="813" t="s">
        <v>19</v>
      </c>
      <c r="D681" s="813" t="s">
        <v>401</v>
      </c>
      <c r="E681" s="630">
        <v>64.0579685714286</v>
      </c>
      <c r="F681" s="630">
        <v>4</v>
      </c>
      <c r="G681" s="630">
        <v>60.0579685714286</v>
      </c>
      <c r="H681" s="816" t="s">
        <v>213</v>
      </c>
      <c r="I681" s="813" t="s">
        <v>400</v>
      </c>
      <c r="J681" s="630">
        <v>87.0495923885714</v>
      </c>
      <c r="K681" s="630">
        <v>4</v>
      </c>
      <c r="L681" s="870">
        <v>91.0495923885714</v>
      </c>
      <c r="M681" s="871"/>
      <c r="N681" s="625"/>
    </row>
    <row r="682" ht="24.6" spans="1:14">
      <c r="A682" s="625">
        <v>21</v>
      </c>
      <c r="B682" s="126" t="s">
        <v>398</v>
      </c>
      <c r="C682" s="813" t="s">
        <v>19</v>
      </c>
      <c r="D682" s="813" t="s">
        <v>402</v>
      </c>
      <c r="E682" s="630">
        <v>60.9111141257143</v>
      </c>
      <c r="F682" s="630">
        <v>8</v>
      </c>
      <c r="G682" s="630">
        <v>52.9111141257143</v>
      </c>
      <c r="H682" s="816" t="s">
        <v>213</v>
      </c>
      <c r="I682" s="830" t="s">
        <v>403</v>
      </c>
      <c r="J682" s="630">
        <v>244.499366147024</v>
      </c>
      <c r="K682" s="630">
        <v>8</v>
      </c>
      <c r="L682" s="870">
        <v>252.499366147024</v>
      </c>
      <c r="M682" s="871"/>
      <c r="N682" s="625"/>
    </row>
    <row r="683" ht="24.6" spans="1:14">
      <c r="A683" s="625">
        <v>22</v>
      </c>
      <c r="B683" s="126" t="s">
        <v>398</v>
      </c>
      <c r="C683" s="813" t="s">
        <v>19</v>
      </c>
      <c r="D683" s="813" t="s">
        <v>404</v>
      </c>
      <c r="E683" s="630">
        <v>58.33193936</v>
      </c>
      <c r="F683" s="630">
        <v>8</v>
      </c>
      <c r="G683" s="630">
        <v>50.33193936</v>
      </c>
      <c r="H683" s="816" t="s">
        <v>213</v>
      </c>
      <c r="I683" s="830" t="s">
        <v>403</v>
      </c>
      <c r="J683" s="630">
        <v>244.499366147024</v>
      </c>
      <c r="K683" s="630">
        <v>8</v>
      </c>
      <c r="L683" s="870">
        <v>252.499366147024</v>
      </c>
      <c r="M683" s="871"/>
      <c r="N683" s="625"/>
    </row>
    <row r="684" ht="24.6" spans="1:14">
      <c r="A684" s="625">
        <v>23</v>
      </c>
      <c r="B684" s="126" t="s">
        <v>398</v>
      </c>
      <c r="C684" s="813" t="s">
        <v>19</v>
      </c>
      <c r="D684" s="813" t="s">
        <v>405</v>
      </c>
      <c r="E684" s="630">
        <v>30.90811424</v>
      </c>
      <c r="F684" s="630">
        <v>6</v>
      </c>
      <c r="G684" s="630">
        <v>24.90811424</v>
      </c>
      <c r="H684" s="816" t="s">
        <v>19</v>
      </c>
      <c r="I684" s="813" t="s">
        <v>400</v>
      </c>
      <c r="J684" s="630">
        <v>87.0495923885714</v>
      </c>
      <c r="K684" s="630">
        <v>6</v>
      </c>
      <c r="L684" s="870">
        <v>93.0495923885714</v>
      </c>
      <c r="M684" s="871"/>
      <c r="N684" s="625"/>
    </row>
    <row r="685" ht="24.6" spans="1:14">
      <c r="A685" s="835" t="s">
        <v>113</v>
      </c>
      <c r="B685" s="836"/>
      <c r="C685" s="836"/>
      <c r="D685" s="837"/>
      <c r="E685" s="861">
        <f>SUM(E680:E684)</f>
        <v>269.376787131429</v>
      </c>
      <c r="F685" s="861">
        <f t="shared" ref="F685:G685" si="55">SUM(F680:F684)</f>
        <v>31</v>
      </c>
      <c r="G685" s="861">
        <f t="shared" si="55"/>
        <v>238.376787131429</v>
      </c>
      <c r="H685" s="861"/>
      <c r="I685" s="861"/>
      <c r="J685" s="861">
        <f>SUM(J680:J684)</f>
        <v>750.147509459762</v>
      </c>
      <c r="K685" s="861">
        <f t="shared" ref="K685:L685" si="56">SUM(K680:K684)</f>
        <v>31</v>
      </c>
      <c r="L685" s="861">
        <f t="shared" si="56"/>
        <v>781.147509459762</v>
      </c>
      <c r="M685" s="128"/>
      <c r="N685" s="128"/>
    </row>
    <row r="686" ht="13.8" spans="1:14">
      <c r="A686"/>
      <c r="B686"/>
      <c r="C686"/>
      <c r="D686" s="260"/>
      <c r="E686" s="260"/>
      <c r="F686" s="260"/>
      <c r="G686"/>
      <c r="H686"/>
      <c r="I686"/>
      <c r="J686"/>
      <c r="K686"/>
      <c r="L686"/>
      <c r="M686"/>
      <c r="N686"/>
    </row>
    <row r="687" ht="13.8" spans="1:14">
      <c r="A687"/>
      <c r="B687"/>
      <c r="C687"/>
      <c r="D687" s="260"/>
      <c r="E687" s="260"/>
      <c r="F687" s="260"/>
      <c r="G687"/>
      <c r="H687"/>
      <c r="I687"/>
      <c r="J687"/>
      <c r="K687"/>
      <c r="L687"/>
      <c r="M687"/>
      <c r="N687"/>
    </row>
    <row r="688" spans="1:14">
      <c r="A688" s="336" t="s">
        <v>191</v>
      </c>
      <c r="B688" s="336"/>
      <c r="C688" s="336"/>
      <c r="D688" s="336"/>
      <c r="E688" s="336"/>
      <c r="F688" s="336"/>
      <c r="G688" s="336"/>
      <c r="H688" s="336"/>
      <c r="I688" s="336"/>
      <c r="J688" s="336"/>
      <c r="K688" s="336"/>
      <c r="L688" s="336"/>
      <c r="M688" s="336"/>
      <c r="N688"/>
    </row>
    <row r="689" spans="1:14">
      <c r="A689" s="113" t="s">
        <v>406</v>
      </c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/>
    </row>
    <row r="690" spans="1:14">
      <c r="A690" s="584" t="s">
        <v>407</v>
      </c>
      <c r="B690" s="584"/>
      <c r="C690" s="584"/>
      <c r="D690" s="584"/>
      <c r="E690" s="584"/>
      <c r="F690" s="584"/>
      <c r="G690" s="584"/>
      <c r="H690" s="584"/>
      <c r="I690" s="584"/>
      <c r="J690" s="584"/>
      <c r="K690" s="584"/>
      <c r="L690" s="584"/>
      <c r="M690" s="584"/>
      <c r="N690"/>
    </row>
    <row r="691" spans="1:14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/>
    </row>
    <row r="692" spans="1:14">
      <c r="A692" s="404" t="s">
        <v>95</v>
      </c>
      <c r="B692" s="405" t="s">
        <v>96</v>
      </c>
      <c r="C692" s="415"/>
      <c r="D692" s="415"/>
      <c r="E692" s="415"/>
      <c r="F692" s="416"/>
      <c r="G692" s="405" t="s">
        <v>97</v>
      </c>
      <c r="H692" s="415"/>
      <c r="I692" s="415"/>
      <c r="J692" s="415"/>
      <c r="K692" s="416"/>
      <c r="L692" s="402" t="s">
        <v>99</v>
      </c>
      <c r="M692" s="404" t="s">
        <v>100</v>
      </c>
      <c r="N692"/>
    </row>
    <row r="693" ht="84" spans="1:14">
      <c r="A693" s="406"/>
      <c r="B693" s="180" t="s">
        <v>194</v>
      </c>
      <c r="C693" s="337" t="s">
        <v>195</v>
      </c>
      <c r="D693" s="180" t="s">
        <v>116</v>
      </c>
      <c r="E693" s="180" t="s">
        <v>104</v>
      </c>
      <c r="F693" s="180" t="s">
        <v>196</v>
      </c>
      <c r="G693" s="180" t="s">
        <v>408</v>
      </c>
      <c r="H693" s="337" t="s">
        <v>195</v>
      </c>
      <c r="I693" s="180" t="s">
        <v>409</v>
      </c>
      <c r="J693" s="180" t="s">
        <v>410</v>
      </c>
      <c r="K693" s="180" t="s">
        <v>106</v>
      </c>
      <c r="L693" s="407"/>
      <c r="M693" s="406"/>
      <c r="N693"/>
    </row>
    <row r="694" spans="1:14">
      <c r="A694" s="309">
        <v>1</v>
      </c>
      <c r="B694" s="309" t="s">
        <v>19</v>
      </c>
      <c r="C694" s="310" t="s">
        <v>411</v>
      </c>
      <c r="D694" s="862">
        <v>6</v>
      </c>
      <c r="E694" s="986" t="s">
        <v>146</v>
      </c>
      <c r="F694" s="309">
        <v>5</v>
      </c>
      <c r="G694" s="309" t="s">
        <v>213</v>
      </c>
      <c r="H694" s="310" t="s">
        <v>398</v>
      </c>
      <c r="I694" s="309">
        <v>7</v>
      </c>
      <c r="J694" s="309">
        <v>5</v>
      </c>
      <c r="K694" s="309">
        <f>SUM(I694:J694)</f>
        <v>12</v>
      </c>
      <c r="L694" s="309"/>
      <c r="M694" s="309"/>
      <c r="N694"/>
    </row>
    <row r="695" spans="1:14">
      <c r="A695" s="309">
        <v>2</v>
      </c>
      <c r="B695" s="309" t="s">
        <v>19</v>
      </c>
      <c r="C695" s="310" t="s">
        <v>412</v>
      </c>
      <c r="D695" s="862">
        <v>5</v>
      </c>
      <c r="E695" s="986" t="s">
        <v>126</v>
      </c>
      <c r="F695" s="309">
        <v>3</v>
      </c>
      <c r="G695" s="309" t="s">
        <v>19</v>
      </c>
      <c r="H695" s="310" t="s">
        <v>413</v>
      </c>
      <c r="I695" s="309">
        <v>4</v>
      </c>
      <c r="J695" s="309">
        <v>1</v>
      </c>
      <c r="K695" s="309">
        <f>SUM(I695:J695)</f>
        <v>5</v>
      </c>
      <c r="L695" s="309"/>
      <c r="M695" s="309"/>
      <c r="N695"/>
    </row>
    <row r="696" spans="1:14">
      <c r="A696" s="309">
        <v>3</v>
      </c>
      <c r="B696" s="309" t="s">
        <v>19</v>
      </c>
      <c r="C696" s="310" t="s">
        <v>414</v>
      </c>
      <c r="D696" s="862">
        <v>4</v>
      </c>
      <c r="E696" s="986" t="s">
        <v>146</v>
      </c>
      <c r="F696" s="309">
        <v>3</v>
      </c>
      <c r="G696" s="309"/>
      <c r="H696" s="310"/>
      <c r="I696" s="862"/>
      <c r="J696" s="309"/>
      <c r="K696" s="309"/>
      <c r="L696" s="309"/>
      <c r="M696" s="309"/>
      <c r="N696"/>
    </row>
    <row r="697" spans="1:14">
      <c r="A697" s="309">
        <v>4</v>
      </c>
      <c r="B697" s="309" t="s">
        <v>19</v>
      </c>
      <c r="C697" s="310" t="s">
        <v>415</v>
      </c>
      <c r="D697" s="862">
        <v>5</v>
      </c>
      <c r="E697" s="986" t="s">
        <v>146</v>
      </c>
      <c r="F697" s="309">
        <v>4</v>
      </c>
      <c r="G697" s="309"/>
      <c r="H697" s="310"/>
      <c r="I697" s="862"/>
      <c r="J697" s="309"/>
      <c r="K697" s="309"/>
      <c r="L697" s="309"/>
      <c r="M697" s="309"/>
      <c r="N697"/>
    </row>
    <row r="698" spans="1:14">
      <c r="A698" s="309">
        <v>5</v>
      </c>
      <c r="B698" s="309" t="s">
        <v>19</v>
      </c>
      <c r="C698" s="310" t="s">
        <v>416</v>
      </c>
      <c r="D698" s="863">
        <v>3</v>
      </c>
      <c r="E698" s="986" t="s">
        <v>146</v>
      </c>
      <c r="F698" s="309">
        <v>2</v>
      </c>
      <c r="G698" s="309"/>
      <c r="H698" s="310"/>
      <c r="I698" s="862"/>
      <c r="J698" s="309"/>
      <c r="K698" s="309"/>
      <c r="L698" s="309"/>
      <c r="M698" s="309"/>
      <c r="N698"/>
    </row>
    <row r="699" spans="1:14">
      <c r="A699" s="864" t="s">
        <v>113</v>
      </c>
      <c r="B699" s="865"/>
      <c r="C699" s="866"/>
      <c r="D699" s="867">
        <f>SUM(D694:D698)</f>
        <v>23</v>
      </c>
      <c r="E699" s="987" t="s">
        <v>417</v>
      </c>
      <c r="F699" s="867">
        <f>SUM(F694:F698)</f>
        <v>17</v>
      </c>
      <c r="G699" s="867"/>
      <c r="H699" s="867"/>
      <c r="I699" s="867">
        <f>SUM(I694:I698)</f>
        <v>11</v>
      </c>
      <c r="J699" s="868">
        <f>SUM(J694:J698)</f>
        <v>6</v>
      </c>
      <c r="K699" s="867">
        <f>SUM(K694:K698)</f>
        <v>17</v>
      </c>
      <c r="L699" s="867"/>
      <c r="M699" s="867"/>
      <c r="N699"/>
    </row>
    <row r="700" ht="13.8" spans="1:14">
      <c r="A700"/>
      <c r="B700"/>
      <c r="C700"/>
      <c r="D700" s="260"/>
      <c r="E700" s="260"/>
      <c r="F700" s="260"/>
      <c r="G700"/>
      <c r="H700"/>
      <c r="I700"/>
      <c r="J700"/>
      <c r="K700"/>
      <c r="L700"/>
      <c r="M700"/>
      <c r="N700"/>
    </row>
    <row r="701" ht="13.8" spans="1:14">
      <c r="A701"/>
      <c r="B701"/>
      <c r="C701"/>
      <c r="D701" s="260"/>
      <c r="E701" s="260"/>
      <c r="F701" s="260"/>
      <c r="G701"/>
      <c r="H701"/>
      <c r="I701"/>
      <c r="J701"/>
      <c r="K701"/>
      <c r="L701"/>
      <c r="M701"/>
      <c r="N701"/>
    </row>
    <row r="702" ht="13.8" spans="1:14">
      <c r="A702"/>
      <c r="B702"/>
      <c r="C702"/>
      <c r="D702" s="260"/>
      <c r="E702" s="260"/>
      <c r="F702" s="260"/>
      <c r="G702"/>
      <c r="H702"/>
      <c r="I702"/>
      <c r="J702"/>
      <c r="K702"/>
      <c r="L702"/>
      <c r="M702"/>
      <c r="N702"/>
    </row>
    <row r="703" spans="1:14">
      <c r="A703" s="336" t="s">
        <v>191</v>
      </c>
      <c r="B703" s="336"/>
      <c r="C703" s="336"/>
      <c r="D703" s="336"/>
      <c r="E703" s="336"/>
      <c r="F703" s="336"/>
      <c r="G703" s="336"/>
      <c r="H703" s="336"/>
      <c r="I703" s="336"/>
      <c r="J703" s="336"/>
      <c r="K703" s="336"/>
      <c r="L703" s="336"/>
      <c r="M703" s="336"/>
      <c r="N703"/>
    </row>
    <row r="704" spans="1:14">
      <c r="A704" s="113" t="s">
        <v>406</v>
      </c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/>
    </row>
    <row r="705" spans="1:14">
      <c r="A705" s="584" t="s">
        <v>418</v>
      </c>
      <c r="B705" s="584"/>
      <c r="C705" s="584"/>
      <c r="D705" s="584"/>
      <c r="E705" s="584"/>
      <c r="F705" s="584"/>
      <c r="G705" s="584"/>
      <c r="H705" s="584"/>
      <c r="I705" s="584"/>
      <c r="J705" s="584"/>
      <c r="K705" s="584"/>
      <c r="L705" s="584"/>
      <c r="M705" s="584"/>
      <c r="N705"/>
    </row>
    <row r="706" spans="1:14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/>
    </row>
    <row r="707" spans="1:14">
      <c r="A707" s="337" t="s">
        <v>95</v>
      </c>
      <c r="B707" s="337" t="s">
        <v>96</v>
      </c>
      <c r="C707" s="337"/>
      <c r="D707" s="337"/>
      <c r="E707" s="337"/>
      <c r="F707" s="337"/>
      <c r="G707" s="337" t="s">
        <v>97</v>
      </c>
      <c r="H707" s="337"/>
      <c r="I707" s="337"/>
      <c r="J707" s="337"/>
      <c r="K707" s="337"/>
      <c r="L707" s="180" t="s">
        <v>99</v>
      </c>
      <c r="M707" s="337" t="s">
        <v>100</v>
      </c>
      <c r="N707"/>
    </row>
    <row r="708" ht="84" spans="1:14">
      <c r="A708" s="337"/>
      <c r="B708" s="180" t="s">
        <v>194</v>
      </c>
      <c r="C708" s="337" t="s">
        <v>195</v>
      </c>
      <c r="D708" s="180" t="s">
        <v>116</v>
      </c>
      <c r="E708" s="180" t="s">
        <v>104</v>
      </c>
      <c r="F708" s="180" t="s">
        <v>196</v>
      </c>
      <c r="G708" s="180" t="s">
        <v>408</v>
      </c>
      <c r="H708" s="337" t="s">
        <v>195</v>
      </c>
      <c r="I708" s="180" t="s">
        <v>409</v>
      </c>
      <c r="J708" s="180" t="s">
        <v>410</v>
      </c>
      <c r="K708" s="180" t="s">
        <v>106</v>
      </c>
      <c r="L708" s="180"/>
      <c r="M708" s="337"/>
      <c r="N708"/>
    </row>
    <row r="709" spans="1:14">
      <c r="A709" s="536">
        <v>1</v>
      </c>
      <c r="B709" s="536" t="s">
        <v>213</v>
      </c>
      <c r="C709" s="872" t="s">
        <v>398</v>
      </c>
      <c r="D709" s="873">
        <v>20</v>
      </c>
      <c r="E709" s="988" t="s">
        <v>190</v>
      </c>
      <c r="F709" s="536">
        <v>16</v>
      </c>
      <c r="G709" s="875" t="s">
        <v>19</v>
      </c>
      <c r="H709" s="876" t="s">
        <v>412</v>
      </c>
      <c r="I709" s="536">
        <v>3</v>
      </c>
      <c r="J709" s="536">
        <v>1</v>
      </c>
      <c r="K709" s="536">
        <f>SUM(I709:J709)</f>
        <v>4</v>
      </c>
      <c r="L709" s="536"/>
      <c r="M709" s="536"/>
      <c r="N709"/>
    </row>
    <row r="710" spans="1:14">
      <c r="A710" s="309">
        <v>2</v>
      </c>
      <c r="B710" s="309"/>
      <c r="C710" s="310"/>
      <c r="D710" s="862"/>
      <c r="E710" s="311"/>
      <c r="F710" s="309"/>
      <c r="G710" s="309" t="s">
        <v>19</v>
      </c>
      <c r="H710" s="310" t="s">
        <v>419</v>
      </c>
      <c r="I710" s="309">
        <v>3</v>
      </c>
      <c r="J710" s="309">
        <v>2</v>
      </c>
      <c r="K710" s="338">
        <f t="shared" ref="K710:K711" si="57">SUM(I710:J710)</f>
        <v>5</v>
      </c>
      <c r="L710" s="309"/>
      <c r="M710" s="309"/>
      <c r="N710"/>
    </row>
    <row r="711" spans="1:14">
      <c r="A711" s="309">
        <v>3</v>
      </c>
      <c r="B711" s="309"/>
      <c r="C711" s="310"/>
      <c r="D711" s="862"/>
      <c r="E711" s="311"/>
      <c r="F711" s="309"/>
      <c r="G711" s="309" t="s">
        <v>19</v>
      </c>
      <c r="H711" s="310" t="s">
        <v>415</v>
      </c>
      <c r="I711" s="862">
        <v>3</v>
      </c>
      <c r="J711" s="309">
        <v>1</v>
      </c>
      <c r="K711" s="338">
        <f t="shared" si="57"/>
        <v>4</v>
      </c>
      <c r="L711" s="309"/>
      <c r="M711" s="309"/>
      <c r="N711"/>
    </row>
    <row r="712" spans="1:14">
      <c r="A712" s="864" t="s">
        <v>113</v>
      </c>
      <c r="B712" s="865"/>
      <c r="C712" s="866"/>
      <c r="D712" s="867">
        <f>SUM(D709:D711)</f>
        <v>20</v>
      </c>
      <c r="E712" s="987" t="s">
        <v>190</v>
      </c>
      <c r="F712" s="867">
        <f>SUM(F709:F711)</f>
        <v>16</v>
      </c>
      <c r="G712" s="867"/>
      <c r="H712" s="867"/>
      <c r="I712" s="867">
        <f>SUM(I709:I711)</f>
        <v>9</v>
      </c>
      <c r="J712" s="868">
        <f>SUM(J709:J711)</f>
        <v>4</v>
      </c>
      <c r="K712" s="867">
        <f>SUM(K709:K711)</f>
        <v>13</v>
      </c>
      <c r="L712" s="867"/>
      <c r="M712" s="867"/>
      <c r="N712"/>
    </row>
    <row r="713" ht="13.8" spans="1:14">
      <c r="A713"/>
      <c r="B713"/>
      <c r="C713"/>
      <c r="D713" s="260"/>
      <c r="E713" s="260"/>
      <c r="F713" s="260"/>
      <c r="G713"/>
      <c r="H713"/>
      <c r="I713"/>
      <c r="J713"/>
      <c r="K713"/>
      <c r="L713"/>
      <c r="M713"/>
      <c r="N713"/>
    </row>
    <row r="714" ht="13.8" spans="1:14">
      <c r="A714"/>
      <c r="B714"/>
      <c r="C714"/>
      <c r="D714" s="260"/>
      <c r="E714" s="260"/>
      <c r="F714" s="260"/>
      <c r="G714"/>
      <c r="H714"/>
      <c r="I714"/>
      <c r="J714"/>
      <c r="K714"/>
      <c r="L714"/>
      <c r="M714"/>
      <c r="N714"/>
    </row>
    <row r="715" ht="13.8" spans="1:14">
      <c r="A715"/>
      <c r="B715"/>
      <c r="C715"/>
      <c r="D715" s="260"/>
      <c r="E715" s="260"/>
      <c r="F715" s="260"/>
      <c r="G715"/>
      <c r="H715"/>
      <c r="I715"/>
      <c r="J715"/>
      <c r="K715"/>
      <c r="L715"/>
      <c r="M715"/>
      <c r="N715"/>
    </row>
    <row r="716" spans="1:14">
      <c r="A716" s="336" t="s">
        <v>191</v>
      </c>
      <c r="B716" s="336"/>
      <c r="C716" s="336"/>
      <c r="D716" s="336"/>
      <c r="E716" s="336"/>
      <c r="F716" s="336"/>
      <c r="G716" s="336"/>
      <c r="H716" s="336"/>
      <c r="I716" s="336"/>
      <c r="J716" s="336"/>
      <c r="K716" s="336"/>
      <c r="L716" s="336"/>
      <c r="M716" s="336"/>
      <c r="N716"/>
    </row>
    <row r="717" spans="1:14">
      <c r="A717" s="113" t="s">
        <v>406</v>
      </c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/>
    </row>
    <row r="718" spans="1:14">
      <c r="A718" s="584" t="s">
        <v>420</v>
      </c>
      <c r="B718" s="584"/>
      <c r="C718" s="584"/>
      <c r="D718" s="584"/>
      <c r="E718" s="584"/>
      <c r="F718" s="584"/>
      <c r="G718" s="584"/>
      <c r="H718" s="584"/>
      <c r="I718" s="584"/>
      <c r="J718" s="584"/>
      <c r="K718" s="584"/>
      <c r="L718" s="584"/>
      <c r="M718" s="584"/>
      <c r="N718"/>
    </row>
    <row r="719" spans="1:14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/>
    </row>
    <row r="720" spans="1:14">
      <c r="A720" s="404" t="s">
        <v>95</v>
      </c>
      <c r="B720" s="405" t="s">
        <v>96</v>
      </c>
      <c r="C720" s="415"/>
      <c r="D720" s="415"/>
      <c r="E720" s="415"/>
      <c r="F720" s="416"/>
      <c r="G720" s="405" t="s">
        <v>97</v>
      </c>
      <c r="H720" s="415"/>
      <c r="I720" s="415"/>
      <c r="J720" s="415"/>
      <c r="K720" s="416"/>
      <c r="L720" s="402" t="s">
        <v>99</v>
      </c>
      <c r="M720" s="404" t="s">
        <v>100</v>
      </c>
      <c r="N720"/>
    </row>
    <row r="721" ht="84" spans="1:14">
      <c r="A721" s="406"/>
      <c r="B721" s="180" t="s">
        <v>194</v>
      </c>
      <c r="C721" s="337" t="s">
        <v>195</v>
      </c>
      <c r="D721" s="180" t="s">
        <v>116</v>
      </c>
      <c r="E721" s="180" t="s">
        <v>104</v>
      </c>
      <c r="F721" s="180" t="s">
        <v>196</v>
      </c>
      <c r="G721" s="180" t="s">
        <v>408</v>
      </c>
      <c r="H721" s="337" t="s">
        <v>195</v>
      </c>
      <c r="I721" s="180" t="s">
        <v>409</v>
      </c>
      <c r="J721" s="180" t="s">
        <v>410</v>
      </c>
      <c r="K721" s="180" t="s">
        <v>106</v>
      </c>
      <c r="L721" s="407"/>
      <c r="M721" s="406"/>
      <c r="N721"/>
    </row>
    <row r="722" spans="1:14">
      <c r="A722" s="309">
        <v>1</v>
      </c>
      <c r="B722" s="309" t="s">
        <v>19</v>
      </c>
      <c r="C722" s="310" t="s">
        <v>411</v>
      </c>
      <c r="D722" s="862">
        <v>6</v>
      </c>
      <c r="E722" s="986" t="s">
        <v>126</v>
      </c>
      <c r="F722" s="309">
        <v>4</v>
      </c>
      <c r="G722" s="536" t="s">
        <v>213</v>
      </c>
      <c r="H722" s="872" t="s">
        <v>398</v>
      </c>
      <c r="I722" s="309">
        <v>6</v>
      </c>
      <c r="J722" s="309">
        <v>3</v>
      </c>
      <c r="K722" s="309">
        <f>SUM(I722:J722)</f>
        <v>9</v>
      </c>
      <c r="L722" s="309"/>
      <c r="M722" s="309"/>
      <c r="N722"/>
    </row>
    <row r="723" spans="1:14">
      <c r="A723" s="309">
        <v>2</v>
      </c>
      <c r="B723" s="309" t="s">
        <v>19</v>
      </c>
      <c r="C723" s="310" t="s">
        <v>416</v>
      </c>
      <c r="D723" s="862">
        <v>3</v>
      </c>
      <c r="E723" s="986" t="s">
        <v>146</v>
      </c>
      <c r="F723" s="309">
        <v>2</v>
      </c>
      <c r="G723" s="309"/>
      <c r="H723" s="310"/>
      <c r="I723" s="309"/>
      <c r="J723" s="309"/>
      <c r="K723" s="309"/>
      <c r="L723" s="309"/>
      <c r="M723" s="309"/>
      <c r="N723"/>
    </row>
    <row r="724" spans="1:14">
      <c r="A724" s="864" t="s">
        <v>113</v>
      </c>
      <c r="B724" s="865"/>
      <c r="C724" s="866"/>
      <c r="D724" s="867">
        <f>SUM(D722:D723)</f>
        <v>9</v>
      </c>
      <c r="E724" s="987" t="s">
        <v>421</v>
      </c>
      <c r="F724" s="867">
        <f>SUM(F722:F723)</f>
        <v>6</v>
      </c>
      <c r="G724" s="867"/>
      <c r="H724" s="867"/>
      <c r="I724" s="867">
        <f>SUM(I722:I723)</f>
        <v>6</v>
      </c>
      <c r="J724" s="868">
        <f>SUM(J722:J723)</f>
        <v>3</v>
      </c>
      <c r="K724" s="867">
        <f>SUM(K722:K723)</f>
        <v>9</v>
      </c>
      <c r="L724" s="867"/>
      <c r="M724" s="867"/>
      <c r="N724"/>
    </row>
    <row r="725" spans="1:14">
      <c r="A725" s="76"/>
      <c r="B725" s="76"/>
      <c r="C725" s="76"/>
      <c r="G725" s="76"/>
      <c r="H725" s="76"/>
      <c r="I725" s="76"/>
      <c r="J725" s="76"/>
      <c r="K725" s="76"/>
      <c r="L725" s="76"/>
      <c r="M725" s="76"/>
      <c r="N725"/>
    </row>
    <row r="726" spans="1:14">
      <c r="A726" s="877" t="s">
        <v>422</v>
      </c>
      <c r="B726" s="877"/>
      <c r="C726" s="877"/>
      <c r="D726" s="877"/>
      <c r="E726" s="877"/>
      <c r="F726" s="877"/>
      <c r="G726" s="877"/>
      <c r="H726" s="877"/>
      <c r="I726" s="877"/>
      <c r="J726" s="877"/>
      <c r="K726" s="877"/>
      <c r="L726" s="877"/>
      <c r="M726" s="877"/>
      <c r="N726"/>
    </row>
    <row r="727" ht="13.8" spans="1:14">
      <c r="A727"/>
      <c r="B727"/>
      <c r="C727"/>
      <c r="D727" s="260"/>
      <c r="E727" s="260"/>
      <c r="F727" s="260"/>
      <c r="G727"/>
      <c r="H727"/>
      <c r="I727"/>
      <c r="J727"/>
      <c r="K727"/>
      <c r="L727"/>
      <c r="M727"/>
      <c r="N727"/>
    </row>
    <row r="728" ht="13.8" spans="1:14">
      <c r="A728"/>
      <c r="B728"/>
      <c r="C728"/>
      <c r="D728" s="260"/>
      <c r="E728" s="260"/>
      <c r="F728" s="260"/>
      <c r="G728"/>
      <c r="H728"/>
      <c r="I728"/>
      <c r="J728"/>
      <c r="K728"/>
      <c r="L728"/>
      <c r="M728"/>
      <c r="N728"/>
    </row>
    <row r="729" spans="1:14">
      <c r="A729" s="336" t="s">
        <v>191</v>
      </c>
      <c r="B729" s="336"/>
      <c r="C729" s="336"/>
      <c r="D729" s="336"/>
      <c r="E729" s="336"/>
      <c r="F729" s="336"/>
      <c r="G729" s="336"/>
      <c r="H729" s="336"/>
      <c r="I729" s="336"/>
      <c r="J729" s="336"/>
      <c r="K729" s="336"/>
      <c r="L729" s="336"/>
      <c r="M729" s="336"/>
      <c r="N729"/>
    </row>
    <row r="730" spans="1:14">
      <c r="A730" s="113" t="s">
        <v>406</v>
      </c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/>
    </row>
    <row r="731" spans="1:14">
      <c r="A731" s="584" t="s">
        <v>423</v>
      </c>
      <c r="B731" s="584"/>
      <c r="C731" s="584"/>
      <c r="D731" s="584"/>
      <c r="E731" s="584"/>
      <c r="F731" s="584"/>
      <c r="G731" s="584"/>
      <c r="H731" s="584"/>
      <c r="I731" s="584"/>
      <c r="J731" s="584"/>
      <c r="K731" s="584"/>
      <c r="L731" s="584"/>
      <c r="M731" s="584"/>
      <c r="N731"/>
    </row>
    <row r="732" spans="1:14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/>
    </row>
    <row r="733" spans="1:14">
      <c r="A733" s="404" t="s">
        <v>95</v>
      </c>
      <c r="B733" s="405" t="s">
        <v>96</v>
      </c>
      <c r="C733" s="415"/>
      <c r="D733" s="415"/>
      <c r="E733" s="415"/>
      <c r="F733" s="416"/>
      <c r="G733" s="405" t="s">
        <v>97</v>
      </c>
      <c r="H733" s="415"/>
      <c r="I733" s="415"/>
      <c r="J733" s="415"/>
      <c r="K733" s="416"/>
      <c r="L733" s="402" t="s">
        <v>99</v>
      </c>
      <c r="M733" s="404" t="s">
        <v>100</v>
      </c>
      <c r="N733"/>
    </row>
    <row r="734" ht="84" spans="1:14">
      <c r="A734" s="406"/>
      <c r="B734" s="180" t="s">
        <v>194</v>
      </c>
      <c r="C734" s="337" t="s">
        <v>195</v>
      </c>
      <c r="D734" s="180" t="s">
        <v>116</v>
      </c>
      <c r="E734" s="180" t="s">
        <v>104</v>
      </c>
      <c r="F734" s="180" t="s">
        <v>196</v>
      </c>
      <c r="G734" s="180" t="s">
        <v>408</v>
      </c>
      <c r="H734" s="337" t="s">
        <v>195</v>
      </c>
      <c r="I734" s="180" t="s">
        <v>409</v>
      </c>
      <c r="J734" s="180" t="s">
        <v>410</v>
      </c>
      <c r="K734" s="180" t="s">
        <v>106</v>
      </c>
      <c r="L734" s="407"/>
      <c r="M734" s="406"/>
      <c r="N734"/>
    </row>
    <row r="735" spans="1:14">
      <c r="A735" s="309">
        <v>1</v>
      </c>
      <c r="B735" s="309" t="s">
        <v>19</v>
      </c>
      <c r="C735" s="310" t="s">
        <v>416</v>
      </c>
      <c r="D735" s="863">
        <v>2</v>
      </c>
      <c r="E735" s="986" t="s">
        <v>146</v>
      </c>
      <c r="F735" s="309">
        <v>1</v>
      </c>
      <c r="G735" s="309" t="s">
        <v>19</v>
      </c>
      <c r="H735" s="310" t="s">
        <v>413</v>
      </c>
      <c r="I735" s="309">
        <v>2</v>
      </c>
      <c r="J735" s="309">
        <v>1</v>
      </c>
      <c r="K735" s="309">
        <f>SUM(I735:J735)</f>
        <v>3</v>
      </c>
      <c r="L735" s="309"/>
      <c r="M735" s="309"/>
      <c r="N735"/>
    </row>
    <row r="736" spans="1:14">
      <c r="A736" s="864" t="s">
        <v>113</v>
      </c>
      <c r="B736" s="865"/>
      <c r="C736" s="866"/>
      <c r="D736" s="867">
        <f>SUM(D735:D735)</f>
        <v>2</v>
      </c>
      <c r="E736" s="987" t="s">
        <v>146</v>
      </c>
      <c r="F736" s="867">
        <f>SUM(F735:F735)</f>
        <v>1</v>
      </c>
      <c r="G736" s="867"/>
      <c r="H736" s="867"/>
      <c r="I736" s="867">
        <f>SUM(I735:I735)</f>
        <v>2</v>
      </c>
      <c r="J736" s="868">
        <f>SUM(J735:J735)</f>
        <v>1</v>
      </c>
      <c r="K736" s="867">
        <f>SUM(K735:K735)</f>
        <v>3</v>
      </c>
      <c r="L736" s="867"/>
      <c r="M736" s="867"/>
      <c r="N736"/>
    </row>
    <row r="737" ht="13.8" spans="1:14">
      <c r="A737"/>
      <c r="B737"/>
      <c r="C737"/>
      <c r="D737" s="260"/>
      <c r="E737" s="260"/>
      <c r="F737" s="260"/>
      <c r="G737"/>
      <c r="H737"/>
      <c r="I737"/>
      <c r="J737"/>
      <c r="K737"/>
      <c r="L737"/>
      <c r="M737"/>
      <c r="N737"/>
    </row>
    <row r="738" ht="13.8" spans="1:14">
      <c r="A738"/>
      <c r="B738"/>
      <c r="C738"/>
      <c r="D738" s="260"/>
      <c r="E738" s="260"/>
      <c r="F738" s="260"/>
      <c r="G738"/>
      <c r="H738"/>
      <c r="I738"/>
      <c r="J738"/>
      <c r="K738"/>
      <c r="L738"/>
      <c r="M738"/>
      <c r="N738"/>
    </row>
    <row r="739" ht="13.8" spans="1:14">
      <c r="A739"/>
      <c r="B739"/>
      <c r="C739"/>
      <c r="D739" s="260"/>
      <c r="E739" s="260"/>
      <c r="F739" s="260"/>
      <c r="G739"/>
      <c r="H739"/>
      <c r="I739"/>
      <c r="J739"/>
      <c r="K739"/>
      <c r="L739"/>
      <c r="M739"/>
      <c r="N739"/>
    </row>
    <row r="740" spans="1:14">
      <c r="A740" s="336" t="s">
        <v>191</v>
      </c>
      <c r="B740" s="336"/>
      <c r="C740" s="336"/>
      <c r="D740" s="336"/>
      <c r="E740" s="336"/>
      <c r="F740" s="336"/>
      <c r="G740" s="336"/>
      <c r="H740" s="336"/>
      <c r="I740" s="336"/>
      <c r="J740" s="336"/>
      <c r="K740" s="336"/>
      <c r="L740" s="336"/>
      <c r="M740" s="336"/>
      <c r="N740"/>
    </row>
    <row r="741" spans="1:14">
      <c r="A741" s="113" t="s">
        <v>406</v>
      </c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/>
    </row>
    <row r="742" spans="1:14">
      <c r="A742" s="584" t="s">
        <v>424</v>
      </c>
      <c r="B742" s="584"/>
      <c r="C742" s="584"/>
      <c r="D742" s="584"/>
      <c r="E742" s="584"/>
      <c r="F742" s="584"/>
      <c r="G742" s="584"/>
      <c r="H742" s="584"/>
      <c r="I742" s="584"/>
      <c r="J742" s="584"/>
      <c r="K742" s="584"/>
      <c r="L742" s="584"/>
      <c r="M742" s="584"/>
      <c r="N742"/>
    </row>
    <row r="743" spans="1:14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/>
    </row>
    <row r="744" spans="1:14">
      <c r="A744" s="404" t="s">
        <v>95</v>
      </c>
      <c r="B744" s="405" t="s">
        <v>96</v>
      </c>
      <c r="C744" s="415"/>
      <c r="D744" s="415"/>
      <c r="E744" s="415"/>
      <c r="F744" s="416"/>
      <c r="G744" s="405" t="s">
        <v>97</v>
      </c>
      <c r="H744" s="415"/>
      <c r="I744" s="415"/>
      <c r="J744" s="415"/>
      <c r="K744" s="416"/>
      <c r="L744" s="402" t="s">
        <v>99</v>
      </c>
      <c r="M744" s="404" t="s">
        <v>100</v>
      </c>
      <c r="N744"/>
    </row>
    <row r="745" ht="84" spans="1:14">
      <c r="A745" s="406"/>
      <c r="B745" s="180" t="s">
        <v>194</v>
      </c>
      <c r="C745" s="337" t="s">
        <v>195</v>
      </c>
      <c r="D745" s="180" t="s">
        <v>116</v>
      </c>
      <c r="E745" s="180" t="s">
        <v>104</v>
      </c>
      <c r="F745" s="180" t="s">
        <v>196</v>
      </c>
      <c r="G745" s="180" t="s">
        <v>408</v>
      </c>
      <c r="H745" s="337" t="s">
        <v>195</v>
      </c>
      <c r="I745" s="180" t="s">
        <v>409</v>
      </c>
      <c r="J745" s="180" t="s">
        <v>410</v>
      </c>
      <c r="K745" s="180" t="s">
        <v>106</v>
      </c>
      <c r="L745" s="407"/>
      <c r="M745" s="406"/>
      <c r="N745"/>
    </row>
    <row r="746" spans="1:14">
      <c r="A746" s="309">
        <v>1</v>
      </c>
      <c r="B746" s="309" t="s">
        <v>213</v>
      </c>
      <c r="C746" s="310" t="s">
        <v>398</v>
      </c>
      <c r="D746" s="862">
        <v>31</v>
      </c>
      <c r="E746" s="986" t="s">
        <v>146</v>
      </c>
      <c r="F746" s="309">
        <v>30</v>
      </c>
      <c r="G746" s="309" t="s">
        <v>19</v>
      </c>
      <c r="H746" s="310" t="s">
        <v>413</v>
      </c>
      <c r="I746" s="309">
        <v>12</v>
      </c>
      <c r="J746" s="309">
        <v>4</v>
      </c>
      <c r="K746" s="309">
        <f>SUM(I746:J746)</f>
        <v>16</v>
      </c>
      <c r="L746" s="309"/>
      <c r="M746" s="309"/>
      <c r="N746"/>
    </row>
    <row r="747" spans="1:14">
      <c r="A747" s="309">
        <v>2</v>
      </c>
      <c r="B747" s="309" t="s">
        <v>19</v>
      </c>
      <c r="C747" s="310" t="s">
        <v>414</v>
      </c>
      <c r="D747" s="862">
        <v>12</v>
      </c>
      <c r="E747" s="986" t="s">
        <v>146</v>
      </c>
      <c r="F747" s="309">
        <v>11</v>
      </c>
      <c r="G747" s="309"/>
      <c r="H747" s="309"/>
      <c r="I747" s="309"/>
      <c r="J747" s="309"/>
      <c r="K747" s="309"/>
      <c r="L747" s="309"/>
      <c r="M747" s="309"/>
      <c r="N747"/>
    </row>
    <row r="748" spans="1:14">
      <c r="A748" s="309">
        <v>3</v>
      </c>
      <c r="B748" s="309" t="s">
        <v>19</v>
      </c>
      <c r="C748" s="310" t="s">
        <v>419</v>
      </c>
      <c r="D748" s="862">
        <v>12</v>
      </c>
      <c r="E748" s="986" t="s">
        <v>146</v>
      </c>
      <c r="F748" s="309">
        <v>11</v>
      </c>
      <c r="G748" s="309"/>
      <c r="H748" s="310"/>
      <c r="I748" s="862"/>
      <c r="J748" s="309"/>
      <c r="K748" s="309"/>
      <c r="L748" s="309"/>
      <c r="M748" s="309"/>
      <c r="N748"/>
    </row>
    <row r="749" spans="1:14">
      <c r="A749" s="309">
        <v>4</v>
      </c>
      <c r="B749" s="309" t="s">
        <v>19</v>
      </c>
      <c r="C749" s="310" t="s">
        <v>416</v>
      </c>
      <c r="D749" s="862">
        <v>12</v>
      </c>
      <c r="E749" s="986" t="s">
        <v>146</v>
      </c>
      <c r="F749" s="309">
        <v>11</v>
      </c>
      <c r="G749" s="309"/>
      <c r="H749" s="310"/>
      <c r="I749" s="862"/>
      <c r="J749" s="309"/>
      <c r="K749" s="309"/>
      <c r="L749" s="309"/>
      <c r="M749" s="309"/>
      <c r="N749"/>
    </row>
    <row r="750" spans="1:14">
      <c r="A750" s="864" t="s">
        <v>113</v>
      </c>
      <c r="B750" s="865"/>
      <c r="C750" s="866"/>
      <c r="D750" s="867">
        <f>SUM(D746:D749)</f>
        <v>67</v>
      </c>
      <c r="E750" s="987" t="s">
        <v>190</v>
      </c>
      <c r="F750" s="867">
        <f>SUM(F746:F749)</f>
        <v>63</v>
      </c>
      <c r="G750" s="867"/>
      <c r="H750" s="867"/>
      <c r="I750" s="867">
        <f>SUM(I746:I749)</f>
        <v>12</v>
      </c>
      <c r="J750" s="868">
        <f>SUM(J746:J749)</f>
        <v>4</v>
      </c>
      <c r="K750" s="867">
        <f>SUM(K746:K749)</f>
        <v>16</v>
      </c>
      <c r="L750" s="867"/>
      <c r="M750" s="867"/>
      <c r="N750"/>
    </row>
    <row r="751" ht="13.8" spans="1:14">
      <c r="A751"/>
      <c r="B751"/>
      <c r="C751"/>
      <c r="D751" s="260"/>
      <c r="E751" s="260"/>
      <c r="F751" s="260"/>
      <c r="G751"/>
      <c r="H751"/>
      <c r="I751"/>
      <c r="J751"/>
      <c r="K751"/>
      <c r="L751"/>
      <c r="M751"/>
      <c r="N751"/>
    </row>
    <row r="752" ht="13.8" spans="1:14">
      <c r="A752"/>
      <c r="B752"/>
      <c r="C752"/>
      <c r="D752" s="260"/>
      <c r="E752" s="260"/>
      <c r="F752" s="260"/>
      <c r="G752"/>
      <c r="H752"/>
      <c r="I752"/>
      <c r="J752"/>
      <c r="K752"/>
      <c r="L752"/>
      <c r="M752"/>
      <c r="N752"/>
    </row>
    <row r="753" ht="13.8" spans="1:14">
      <c r="A753"/>
      <c r="B753"/>
      <c r="C753"/>
      <c r="D753" s="260"/>
      <c r="E753" s="260"/>
      <c r="F753" s="260"/>
      <c r="G753"/>
      <c r="H753"/>
      <c r="I753"/>
      <c r="J753"/>
      <c r="K753"/>
      <c r="L753"/>
      <c r="M753"/>
      <c r="N753"/>
    </row>
    <row r="754" spans="1:14">
      <c r="A754" s="336" t="s">
        <v>191</v>
      </c>
      <c r="B754" s="336"/>
      <c r="C754" s="336"/>
      <c r="D754" s="336"/>
      <c r="E754" s="336"/>
      <c r="F754" s="336"/>
      <c r="G754" s="336"/>
      <c r="H754" s="336"/>
      <c r="I754" s="336"/>
      <c r="J754" s="336"/>
      <c r="K754" s="336"/>
      <c r="L754" s="336"/>
      <c r="M754" s="336"/>
      <c r="N754"/>
    </row>
    <row r="755" spans="1:14">
      <c r="A755" s="113" t="s">
        <v>406</v>
      </c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/>
    </row>
    <row r="756" spans="1:14">
      <c r="A756" s="584" t="s">
        <v>425</v>
      </c>
      <c r="B756" s="584"/>
      <c r="C756" s="584"/>
      <c r="D756" s="584"/>
      <c r="E756" s="584"/>
      <c r="F756" s="584"/>
      <c r="G756" s="584"/>
      <c r="H756" s="584"/>
      <c r="I756" s="584"/>
      <c r="J756" s="584"/>
      <c r="K756" s="584"/>
      <c r="L756" s="584"/>
      <c r="M756" s="584"/>
      <c r="N756"/>
    </row>
    <row r="757" spans="1:14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/>
    </row>
    <row r="758" spans="1:14">
      <c r="A758" s="404" t="s">
        <v>95</v>
      </c>
      <c r="B758" s="405" t="s">
        <v>96</v>
      </c>
      <c r="C758" s="415"/>
      <c r="D758" s="415"/>
      <c r="E758" s="415"/>
      <c r="F758" s="416"/>
      <c r="G758" s="405" t="s">
        <v>97</v>
      </c>
      <c r="H758" s="415"/>
      <c r="I758" s="415"/>
      <c r="J758" s="415"/>
      <c r="K758" s="416"/>
      <c r="L758" s="402" t="s">
        <v>99</v>
      </c>
      <c r="M758" s="404" t="s">
        <v>100</v>
      </c>
      <c r="N758"/>
    </row>
    <row r="759" ht="84" spans="1:14">
      <c r="A759" s="406"/>
      <c r="B759" s="180" t="s">
        <v>194</v>
      </c>
      <c r="C759" s="337" t="s">
        <v>195</v>
      </c>
      <c r="D759" s="180" t="s">
        <v>116</v>
      </c>
      <c r="E759" s="180" t="s">
        <v>104</v>
      </c>
      <c r="F759" s="180" t="s">
        <v>196</v>
      </c>
      <c r="G759" s="180" t="s">
        <v>408</v>
      </c>
      <c r="H759" s="337" t="s">
        <v>195</v>
      </c>
      <c r="I759" s="180" t="s">
        <v>409</v>
      </c>
      <c r="J759" s="180" t="s">
        <v>410</v>
      </c>
      <c r="K759" s="180" t="s">
        <v>106</v>
      </c>
      <c r="L759" s="407"/>
      <c r="M759" s="406"/>
      <c r="N759"/>
    </row>
    <row r="760" spans="1:14">
      <c r="A760" s="309">
        <v>1</v>
      </c>
      <c r="B760" s="309" t="s">
        <v>19</v>
      </c>
      <c r="C760" s="310" t="s">
        <v>416</v>
      </c>
      <c r="D760" s="862">
        <v>3</v>
      </c>
      <c r="E760" s="986" t="s">
        <v>146</v>
      </c>
      <c r="F760" s="309">
        <v>2</v>
      </c>
      <c r="G760" s="309" t="s">
        <v>213</v>
      </c>
      <c r="H760" s="310" t="s">
        <v>398</v>
      </c>
      <c r="I760" s="309">
        <v>3</v>
      </c>
      <c r="J760" s="309">
        <v>1</v>
      </c>
      <c r="K760" s="309">
        <f>SUM(I760:J760)</f>
        <v>4</v>
      </c>
      <c r="L760" s="309"/>
      <c r="M760" s="309"/>
      <c r="N760"/>
    </row>
    <row r="761" spans="1:14">
      <c r="A761" s="864" t="s">
        <v>113</v>
      </c>
      <c r="B761" s="865"/>
      <c r="C761" s="866"/>
      <c r="D761" s="867">
        <f>SUM(D760:D760)</f>
        <v>3</v>
      </c>
      <c r="E761" s="987" t="s">
        <v>146</v>
      </c>
      <c r="F761" s="867">
        <f>SUM(F760:F760)</f>
        <v>2</v>
      </c>
      <c r="G761" s="867"/>
      <c r="H761" s="867"/>
      <c r="I761" s="867">
        <f>SUM(I760:I760)</f>
        <v>3</v>
      </c>
      <c r="J761" s="868">
        <f>SUM(J760:J760)</f>
        <v>1</v>
      </c>
      <c r="K761" s="867">
        <f>SUM(K760:K760)</f>
        <v>4</v>
      </c>
      <c r="L761" s="867"/>
      <c r="M761" s="867"/>
      <c r="N761"/>
    </row>
    <row r="762" ht="13.8" spans="1:14">
      <c r="A762"/>
      <c r="B762"/>
      <c r="C762"/>
      <c r="D762" s="260"/>
      <c r="E762" s="260"/>
      <c r="F762" s="260"/>
      <c r="G762"/>
      <c r="H762"/>
      <c r="I762"/>
      <c r="J762"/>
      <c r="K762"/>
      <c r="L762"/>
      <c r="M762"/>
      <c r="N762"/>
    </row>
    <row r="763" ht="13.8" spans="1:14">
      <c r="A763"/>
      <c r="B763"/>
      <c r="C763"/>
      <c r="D763" s="260"/>
      <c r="E763" s="260"/>
      <c r="F763" s="260"/>
      <c r="G763"/>
      <c r="H763"/>
      <c r="I763"/>
      <c r="J763"/>
      <c r="K763"/>
      <c r="L763"/>
      <c r="M763"/>
      <c r="N763"/>
    </row>
    <row r="764" ht="13.8" spans="1:14">
      <c r="A764"/>
      <c r="B764"/>
      <c r="C764"/>
      <c r="D764" s="260"/>
      <c r="E764" s="260"/>
      <c r="F764" s="260"/>
      <c r="G764"/>
      <c r="H764"/>
      <c r="I764"/>
      <c r="J764"/>
      <c r="K764"/>
      <c r="L764"/>
      <c r="M764"/>
      <c r="N764"/>
    </row>
    <row r="765" spans="1:14">
      <c r="A765" s="336" t="s">
        <v>191</v>
      </c>
      <c r="B765" s="336"/>
      <c r="C765" s="336"/>
      <c r="D765" s="336"/>
      <c r="E765" s="336"/>
      <c r="F765" s="336"/>
      <c r="G765" s="336"/>
      <c r="H765" s="336"/>
      <c r="I765" s="336"/>
      <c r="J765" s="336"/>
      <c r="K765" s="336"/>
      <c r="L765" s="336"/>
      <c r="M765" s="336"/>
      <c r="N765"/>
    </row>
    <row r="766" spans="1:14">
      <c r="A766" s="113" t="s">
        <v>406</v>
      </c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/>
    </row>
    <row r="767" spans="1:14">
      <c r="A767" s="584" t="s">
        <v>426</v>
      </c>
      <c r="B767" s="584"/>
      <c r="C767" s="584"/>
      <c r="D767" s="584"/>
      <c r="E767" s="584"/>
      <c r="F767" s="584"/>
      <c r="G767" s="584"/>
      <c r="H767" s="584"/>
      <c r="I767" s="584"/>
      <c r="J767" s="584"/>
      <c r="K767" s="584"/>
      <c r="L767" s="584"/>
      <c r="M767" s="584"/>
      <c r="N767"/>
    </row>
    <row r="768" spans="1:14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/>
    </row>
    <row r="769" spans="1:14">
      <c r="A769" s="404" t="s">
        <v>95</v>
      </c>
      <c r="B769" s="405" t="s">
        <v>96</v>
      </c>
      <c r="C769" s="415"/>
      <c r="D769" s="415"/>
      <c r="E769" s="415"/>
      <c r="F769" s="416"/>
      <c r="G769" s="405" t="s">
        <v>97</v>
      </c>
      <c r="H769" s="415"/>
      <c r="I769" s="415"/>
      <c r="J769" s="415"/>
      <c r="K769" s="416"/>
      <c r="L769" s="402" t="s">
        <v>99</v>
      </c>
      <c r="M769" s="404" t="s">
        <v>100</v>
      </c>
      <c r="N769"/>
    </row>
    <row r="770" ht="84" spans="1:14">
      <c r="A770" s="406"/>
      <c r="B770" s="180" t="s">
        <v>194</v>
      </c>
      <c r="C770" s="337" t="s">
        <v>195</v>
      </c>
      <c r="D770" s="180" t="s">
        <v>116</v>
      </c>
      <c r="E770" s="180" t="s">
        <v>104</v>
      </c>
      <c r="F770" s="180" t="s">
        <v>196</v>
      </c>
      <c r="G770" s="180" t="s">
        <v>408</v>
      </c>
      <c r="H770" s="337" t="s">
        <v>195</v>
      </c>
      <c r="I770" s="180" t="s">
        <v>409</v>
      </c>
      <c r="J770" s="180" t="s">
        <v>410</v>
      </c>
      <c r="K770" s="180" t="s">
        <v>106</v>
      </c>
      <c r="L770" s="407"/>
      <c r="M770" s="406"/>
      <c r="N770"/>
    </row>
    <row r="771" spans="1:14">
      <c r="A771" s="309">
        <v>1</v>
      </c>
      <c r="B771" s="309" t="s">
        <v>19</v>
      </c>
      <c r="C771" s="310" t="s">
        <v>416</v>
      </c>
      <c r="D771" s="862">
        <v>2</v>
      </c>
      <c r="E771" s="986" t="s">
        <v>146</v>
      </c>
      <c r="F771" s="309">
        <v>1</v>
      </c>
      <c r="G771" s="309" t="s">
        <v>19</v>
      </c>
      <c r="H771" s="310" t="s">
        <v>413</v>
      </c>
      <c r="I771" s="309">
        <v>2</v>
      </c>
      <c r="J771" s="309">
        <v>1</v>
      </c>
      <c r="K771" s="309">
        <f>SUM(I771:J771)</f>
        <v>3</v>
      </c>
      <c r="L771" s="309"/>
      <c r="M771" s="309"/>
      <c r="N771"/>
    </row>
    <row r="772" spans="1:14">
      <c r="A772" s="864" t="s">
        <v>113</v>
      </c>
      <c r="B772" s="865"/>
      <c r="C772" s="866"/>
      <c r="D772" s="867">
        <f>SUM(D771:D771)</f>
        <v>2</v>
      </c>
      <c r="E772" s="987" t="s">
        <v>146</v>
      </c>
      <c r="F772" s="867">
        <f>SUM(F771:F771)</f>
        <v>1</v>
      </c>
      <c r="G772" s="867"/>
      <c r="H772" s="867"/>
      <c r="I772" s="867">
        <f>SUM(I771:I771)</f>
        <v>2</v>
      </c>
      <c r="J772" s="868">
        <f>SUM(J771:J771)</f>
        <v>1</v>
      </c>
      <c r="K772" s="867">
        <f>SUM(K771:K771)</f>
        <v>3</v>
      </c>
      <c r="L772" s="867"/>
      <c r="M772" s="867"/>
      <c r="N772"/>
    </row>
    <row r="773" ht="13.8" spans="1:14">
      <c r="A773"/>
      <c r="B773"/>
      <c r="C773"/>
      <c r="D773" s="260"/>
      <c r="E773" s="260"/>
      <c r="F773" s="260"/>
      <c r="G773"/>
      <c r="H773"/>
      <c r="I773"/>
      <c r="J773"/>
      <c r="K773"/>
      <c r="L773"/>
      <c r="M773"/>
      <c r="N773"/>
    </row>
    <row r="774" ht="13.8" spans="1:14">
      <c r="A774"/>
      <c r="B774"/>
      <c r="C774"/>
      <c r="D774" s="260"/>
      <c r="E774" s="260"/>
      <c r="F774" s="260"/>
      <c r="G774"/>
      <c r="H774"/>
      <c r="I774"/>
      <c r="J774"/>
      <c r="K774"/>
      <c r="L774"/>
      <c r="M774"/>
      <c r="N774"/>
    </row>
    <row r="775" ht="13.8" spans="1:14">
      <c r="A775"/>
      <c r="B775"/>
      <c r="C775"/>
      <c r="D775" s="260"/>
      <c r="E775" s="260"/>
      <c r="F775" s="260"/>
      <c r="G775"/>
      <c r="H775"/>
      <c r="I775"/>
      <c r="J775"/>
      <c r="K775"/>
      <c r="L775"/>
      <c r="M775"/>
      <c r="N775"/>
    </row>
    <row r="776" spans="1:14">
      <c r="A776" s="336" t="s">
        <v>191</v>
      </c>
      <c r="B776" s="336"/>
      <c r="C776" s="336"/>
      <c r="D776" s="336"/>
      <c r="E776" s="336"/>
      <c r="F776" s="336"/>
      <c r="G776" s="336"/>
      <c r="H776" s="336"/>
      <c r="I776" s="336"/>
      <c r="J776" s="336"/>
      <c r="K776" s="336"/>
      <c r="L776" s="336"/>
      <c r="M776" s="336"/>
      <c r="N776"/>
    </row>
    <row r="777" spans="1:14">
      <c r="A777" s="113" t="s">
        <v>406</v>
      </c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/>
    </row>
    <row r="778" spans="1:14">
      <c r="A778" s="584" t="s">
        <v>427</v>
      </c>
      <c r="B778" s="584"/>
      <c r="C778" s="584"/>
      <c r="D778" s="584"/>
      <c r="E778" s="584"/>
      <c r="F778" s="584"/>
      <c r="G778" s="584"/>
      <c r="H778" s="584"/>
      <c r="I778" s="584"/>
      <c r="J778" s="584"/>
      <c r="K778" s="584"/>
      <c r="L778" s="584"/>
      <c r="M778" s="584"/>
      <c r="N778"/>
    </row>
    <row r="779" spans="1:14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/>
    </row>
    <row r="780" spans="1:14">
      <c r="A780" s="404" t="s">
        <v>95</v>
      </c>
      <c r="B780" s="405" t="s">
        <v>96</v>
      </c>
      <c r="C780" s="415"/>
      <c r="D780" s="415"/>
      <c r="E780" s="415"/>
      <c r="F780" s="416"/>
      <c r="G780" s="405" t="s">
        <v>97</v>
      </c>
      <c r="H780" s="415"/>
      <c r="I780" s="415"/>
      <c r="J780" s="415"/>
      <c r="K780" s="416"/>
      <c r="L780" s="402" t="s">
        <v>99</v>
      </c>
      <c r="M780" s="404" t="s">
        <v>100</v>
      </c>
      <c r="N780"/>
    </row>
    <row r="781" ht="84" spans="1:14">
      <c r="A781" s="406"/>
      <c r="B781" s="180" t="s">
        <v>194</v>
      </c>
      <c r="C781" s="337" t="s">
        <v>195</v>
      </c>
      <c r="D781" s="180" t="s">
        <v>116</v>
      </c>
      <c r="E781" s="180" t="s">
        <v>104</v>
      </c>
      <c r="F781" s="180" t="s">
        <v>196</v>
      </c>
      <c r="G781" s="180" t="s">
        <v>408</v>
      </c>
      <c r="H781" s="337" t="s">
        <v>195</v>
      </c>
      <c r="I781" s="180" t="s">
        <v>409</v>
      </c>
      <c r="J781" s="180" t="s">
        <v>410</v>
      </c>
      <c r="K781" s="180" t="s">
        <v>106</v>
      </c>
      <c r="L781" s="407"/>
      <c r="M781" s="406"/>
      <c r="N781"/>
    </row>
    <row r="782" spans="1:14">
      <c r="A782" s="298">
        <v>1</v>
      </c>
      <c r="B782" s="309" t="s">
        <v>19</v>
      </c>
      <c r="C782" s="310" t="s">
        <v>415</v>
      </c>
      <c r="D782" s="878">
        <v>7</v>
      </c>
      <c r="E782" s="986" t="s">
        <v>146</v>
      </c>
      <c r="F782" s="80">
        <f>SUM(D782:E782)</f>
        <v>7</v>
      </c>
      <c r="G782" s="309" t="s">
        <v>19</v>
      </c>
      <c r="H782" s="310" t="s">
        <v>413</v>
      </c>
      <c r="I782" s="80">
        <v>6</v>
      </c>
      <c r="J782" s="80">
        <v>2</v>
      </c>
      <c r="K782" s="309">
        <f>SUM(I782:J782)</f>
        <v>8</v>
      </c>
      <c r="L782" s="407"/>
      <c r="M782" s="406"/>
      <c r="N782"/>
    </row>
    <row r="783" spans="1:14">
      <c r="A783" s="309">
        <v>2</v>
      </c>
      <c r="B783" s="309" t="s">
        <v>19</v>
      </c>
      <c r="C783" s="310" t="s">
        <v>416</v>
      </c>
      <c r="D783" s="862">
        <v>4</v>
      </c>
      <c r="E783" s="986" t="s">
        <v>146</v>
      </c>
      <c r="F783" s="309">
        <v>3</v>
      </c>
      <c r="G783" s="26"/>
      <c r="H783" s="26"/>
      <c r="I783" s="309"/>
      <c r="J783" s="309"/>
      <c r="K783" s="309"/>
      <c r="L783" s="309"/>
      <c r="M783" s="309"/>
      <c r="N783"/>
    </row>
    <row r="784" spans="1:14">
      <c r="A784" s="864" t="s">
        <v>113</v>
      </c>
      <c r="B784" s="865"/>
      <c r="C784" s="866"/>
      <c r="D784" s="867">
        <f>SUM(D782:D783)</f>
        <v>11</v>
      </c>
      <c r="E784" s="987" t="s">
        <v>126</v>
      </c>
      <c r="F784" s="867">
        <f>SUM(F782:F783)</f>
        <v>10</v>
      </c>
      <c r="G784" s="867"/>
      <c r="H784" s="867"/>
      <c r="I784" s="867">
        <f>SUM(I782:I783)</f>
        <v>6</v>
      </c>
      <c r="J784" s="868">
        <f>SUM(J782:J783)</f>
        <v>2</v>
      </c>
      <c r="K784" s="867">
        <f>SUM(K782:K783)</f>
        <v>8</v>
      </c>
      <c r="L784" s="867"/>
      <c r="M784" s="867"/>
      <c r="N784"/>
    </row>
    <row r="785" ht="13.8" spans="1:14">
      <c r="A785"/>
      <c r="B785"/>
      <c r="C785"/>
      <c r="D785" s="260"/>
      <c r="E785" s="260"/>
      <c r="F785" s="260"/>
      <c r="G785"/>
      <c r="H785"/>
      <c r="I785"/>
      <c r="J785"/>
      <c r="K785"/>
      <c r="L785"/>
      <c r="M785"/>
      <c r="N785"/>
    </row>
    <row r="786" ht="13.8" spans="1:14">
      <c r="A786"/>
      <c r="B786"/>
      <c r="C786"/>
      <c r="D786" s="260"/>
      <c r="E786" s="260"/>
      <c r="F786" s="260"/>
      <c r="G786"/>
      <c r="H786"/>
      <c r="I786"/>
      <c r="J786"/>
      <c r="K786"/>
      <c r="L786"/>
      <c r="M786"/>
      <c r="N786"/>
    </row>
    <row r="787" ht="13.8" spans="1:14">
      <c r="A787"/>
      <c r="B787"/>
      <c r="C787"/>
      <c r="D787" s="260"/>
      <c r="E787" s="260"/>
      <c r="F787" s="260"/>
      <c r="G787"/>
      <c r="H787"/>
      <c r="I787"/>
      <c r="J787"/>
      <c r="K787"/>
      <c r="L787"/>
      <c r="M787"/>
      <c r="N787"/>
    </row>
    <row r="788" spans="1:14">
      <c r="A788" s="336" t="s">
        <v>191</v>
      </c>
      <c r="B788" s="336"/>
      <c r="C788" s="336"/>
      <c r="D788" s="336"/>
      <c r="E788" s="336"/>
      <c r="F788" s="336"/>
      <c r="G788" s="336"/>
      <c r="H788" s="336"/>
      <c r="I788" s="336"/>
      <c r="J788" s="336"/>
      <c r="K788" s="336"/>
      <c r="L788" s="336"/>
      <c r="M788" s="336"/>
      <c r="N788"/>
    </row>
    <row r="789" spans="1:14">
      <c r="A789" s="113" t="s">
        <v>406</v>
      </c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/>
    </row>
    <row r="790" spans="1:14">
      <c r="A790" s="584" t="s">
        <v>428</v>
      </c>
      <c r="B790" s="584"/>
      <c r="C790" s="584"/>
      <c r="D790" s="584"/>
      <c r="E790" s="584"/>
      <c r="F790" s="584"/>
      <c r="G790" s="584"/>
      <c r="H790" s="584"/>
      <c r="I790" s="584"/>
      <c r="J790" s="584"/>
      <c r="K790" s="584"/>
      <c r="L790" s="584"/>
      <c r="M790" s="584"/>
      <c r="N790"/>
    </row>
    <row r="791" spans="1:14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/>
    </row>
    <row r="792" spans="1:14">
      <c r="A792" s="404" t="s">
        <v>95</v>
      </c>
      <c r="B792" s="405" t="s">
        <v>96</v>
      </c>
      <c r="C792" s="415"/>
      <c r="D792" s="415"/>
      <c r="E792" s="415"/>
      <c r="F792" s="416"/>
      <c r="G792" s="405" t="s">
        <v>97</v>
      </c>
      <c r="H792" s="415"/>
      <c r="I792" s="415"/>
      <c r="J792" s="415"/>
      <c r="K792" s="416"/>
      <c r="L792" s="402" t="s">
        <v>99</v>
      </c>
      <c r="M792" s="404" t="s">
        <v>100</v>
      </c>
      <c r="N792"/>
    </row>
    <row r="793" ht="84" spans="1:14">
      <c r="A793" s="406"/>
      <c r="B793" s="180" t="s">
        <v>194</v>
      </c>
      <c r="C793" s="337" t="s">
        <v>195</v>
      </c>
      <c r="D793" s="180" t="s">
        <v>116</v>
      </c>
      <c r="E793" s="180" t="s">
        <v>104</v>
      </c>
      <c r="F793" s="180" t="s">
        <v>196</v>
      </c>
      <c r="G793" s="180" t="s">
        <v>408</v>
      </c>
      <c r="H793" s="337" t="s">
        <v>195</v>
      </c>
      <c r="I793" s="180" t="s">
        <v>409</v>
      </c>
      <c r="J793" s="180" t="s">
        <v>410</v>
      </c>
      <c r="K793" s="180" t="s">
        <v>106</v>
      </c>
      <c r="L793" s="407"/>
      <c r="M793" s="406"/>
      <c r="N793"/>
    </row>
    <row r="794" spans="1:14">
      <c r="A794" s="309">
        <v>1</v>
      </c>
      <c r="B794" s="309" t="s">
        <v>19</v>
      </c>
      <c r="C794" s="310" t="s">
        <v>419</v>
      </c>
      <c r="D794" s="862">
        <v>19</v>
      </c>
      <c r="E794" s="986" t="s">
        <v>134</v>
      </c>
      <c r="F794" s="309">
        <v>11</v>
      </c>
      <c r="G794" s="309" t="s">
        <v>213</v>
      </c>
      <c r="H794" s="310" t="s">
        <v>411</v>
      </c>
      <c r="I794" s="309">
        <v>14</v>
      </c>
      <c r="J794" s="309">
        <v>4</v>
      </c>
      <c r="K794" s="309">
        <f>SUM(I794:J794)</f>
        <v>18</v>
      </c>
      <c r="L794" s="309"/>
      <c r="M794" s="309"/>
      <c r="N794"/>
    </row>
    <row r="795" spans="1:14">
      <c r="A795" s="309">
        <v>2</v>
      </c>
      <c r="B795" s="309" t="s">
        <v>19</v>
      </c>
      <c r="C795" s="310" t="s">
        <v>415</v>
      </c>
      <c r="D795" s="862">
        <v>12</v>
      </c>
      <c r="E795" s="986" t="s">
        <v>146</v>
      </c>
      <c r="F795" s="309">
        <v>11</v>
      </c>
      <c r="G795" s="309" t="s">
        <v>19</v>
      </c>
      <c r="H795" s="310" t="s">
        <v>413</v>
      </c>
      <c r="I795" s="309">
        <v>15</v>
      </c>
      <c r="J795" s="309">
        <v>5</v>
      </c>
      <c r="K795" s="309">
        <f>SUM(I795:J795)</f>
        <v>20</v>
      </c>
      <c r="L795" s="309"/>
      <c r="M795" s="309"/>
      <c r="N795"/>
    </row>
    <row r="796" spans="1:14">
      <c r="A796" s="864" t="s">
        <v>113</v>
      </c>
      <c r="B796" s="865"/>
      <c r="C796" s="866"/>
      <c r="D796" s="867">
        <f>SUM(D794:D795)</f>
        <v>31</v>
      </c>
      <c r="E796" s="987" t="s">
        <v>429</v>
      </c>
      <c r="F796" s="867">
        <f>SUM(F794:F795)</f>
        <v>22</v>
      </c>
      <c r="G796" s="867"/>
      <c r="H796" s="867"/>
      <c r="I796" s="867">
        <f>SUM(I794:I795)</f>
        <v>29</v>
      </c>
      <c r="J796" s="868">
        <f>SUM(J794:J795)</f>
        <v>9</v>
      </c>
      <c r="K796" s="867">
        <f>SUM(K794:K795)</f>
        <v>38</v>
      </c>
      <c r="L796" s="867"/>
      <c r="M796" s="867"/>
      <c r="N796"/>
    </row>
    <row r="797" ht="13.8" spans="1:14">
      <c r="A797"/>
      <c r="B797"/>
      <c r="C797"/>
      <c r="D797" s="260"/>
      <c r="E797" s="260"/>
      <c r="F797" s="260"/>
      <c r="G797"/>
      <c r="H797"/>
      <c r="I797"/>
      <c r="J797"/>
      <c r="K797"/>
      <c r="L797"/>
      <c r="M797"/>
      <c r="N797"/>
    </row>
    <row r="798" ht="13.8" spans="1:14">
      <c r="A798"/>
      <c r="B798"/>
      <c r="C798"/>
      <c r="D798" s="260"/>
      <c r="E798" s="260"/>
      <c r="F798" s="260"/>
      <c r="G798"/>
      <c r="H798"/>
      <c r="I798"/>
      <c r="J798"/>
      <c r="K798"/>
      <c r="L798"/>
      <c r="M798"/>
      <c r="N798"/>
    </row>
    <row r="799" ht="13.8" spans="1:14">
      <c r="A799"/>
      <c r="B799"/>
      <c r="C799"/>
      <c r="D799" s="260"/>
      <c r="E799" s="260"/>
      <c r="F799" s="260"/>
      <c r="G799"/>
      <c r="H799"/>
      <c r="I799"/>
      <c r="J799"/>
      <c r="K799"/>
      <c r="L799"/>
      <c r="M799"/>
      <c r="N799"/>
    </row>
    <row r="800" spans="1:14">
      <c r="A800" s="336" t="s">
        <v>191</v>
      </c>
      <c r="B800" s="336"/>
      <c r="C800" s="336"/>
      <c r="D800" s="336"/>
      <c r="E800" s="336"/>
      <c r="F800" s="336"/>
      <c r="G800" s="336"/>
      <c r="H800" s="336"/>
      <c r="I800" s="336"/>
      <c r="J800" s="336"/>
      <c r="K800" s="336"/>
      <c r="L800" s="336"/>
      <c r="M800" s="336"/>
      <c r="N800"/>
    </row>
    <row r="801" spans="1:14">
      <c r="A801" s="113" t="s">
        <v>406</v>
      </c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/>
    </row>
    <row r="802" spans="1:14">
      <c r="A802" s="584" t="s">
        <v>430</v>
      </c>
      <c r="B802" s="584"/>
      <c r="C802" s="584"/>
      <c r="D802" s="584"/>
      <c r="E802" s="584"/>
      <c r="F802" s="584"/>
      <c r="G802" s="584"/>
      <c r="H802" s="584"/>
      <c r="I802" s="584"/>
      <c r="J802" s="584"/>
      <c r="K802" s="584"/>
      <c r="L802" s="584"/>
      <c r="M802" s="584"/>
      <c r="N802"/>
    </row>
    <row r="803" spans="1:14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/>
    </row>
    <row r="804" spans="1:14">
      <c r="A804" s="404" t="s">
        <v>95</v>
      </c>
      <c r="B804" s="405" t="s">
        <v>96</v>
      </c>
      <c r="C804" s="415"/>
      <c r="D804" s="415"/>
      <c r="E804" s="415"/>
      <c r="F804" s="416"/>
      <c r="G804" s="405" t="s">
        <v>97</v>
      </c>
      <c r="H804" s="415"/>
      <c r="I804" s="415"/>
      <c r="J804" s="415"/>
      <c r="K804" s="416"/>
      <c r="L804" s="402" t="s">
        <v>99</v>
      </c>
      <c r="M804" s="404" t="s">
        <v>100</v>
      </c>
      <c r="N804"/>
    </row>
    <row r="805" ht="84" spans="1:14">
      <c r="A805" s="406"/>
      <c r="B805" s="180" t="s">
        <v>194</v>
      </c>
      <c r="C805" s="337" t="s">
        <v>195</v>
      </c>
      <c r="D805" s="180" t="s">
        <v>116</v>
      </c>
      <c r="E805" s="180" t="s">
        <v>104</v>
      </c>
      <c r="F805" s="180" t="s">
        <v>196</v>
      </c>
      <c r="G805" s="180" t="s">
        <v>408</v>
      </c>
      <c r="H805" s="337" t="s">
        <v>195</v>
      </c>
      <c r="I805" s="180" t="s">
        <v>409</v>
      </c>
      <c r="J805" s="180" t="s">
        <v>410</v>
      </c>
      <c r="K805" s="180" t="s">
        <v>106</v>
      </c>
      <c r="L805" s="407"/>
      <c r="M805" s="406"/>
      <c r="N805"/>
    </row>
    <row r="806" spans="1:14">
      <c r="A806" s="309">
        <v>1</v>
      </c>
      <c r="B806" s="309" t="s">
        <v>19</v>
      </c>
      <c r="C806" s="310" t="s">
        <v>419</v>
      </c>
      <c r="D806" s="862">
        <v>10</v>
      </c>
      <c r="E806" s="986" t="s">
        <v>190</v>
      </c>
      <c r="F806" s="309">
        <v>6</v>
      </c>
      <c r="G806" s="309" t="s">
        <v>213</v>
      </c>
      <c r="H806" s="310" t="s">
        <v>411</v>
      </c>
      <c r="I806" s="309">
        <v>7</v>
      </c>
      <c r="J806" s="309">
        <v>1</v>
      </c>
      <c r="K806" s="309">
        <f>SUM(I806:J806)</f>
        <v>8</v>
      </c>
      <c r="L806" s="309"/>
      <c r="M806" s="309"/>
      <c r="N806"/>
    </row>
    <row r="807" spans="1:14">
      <c r="A807" s="309">
        <v>2</v>
      </c>
      <c r="B807" s="309"/>
      <c r="C807" s="310"/>
      <c r="D807" s="862"/>
      <c r="E807" s="311"/>
      <c r="F807" s="309"/>
      <c r="G807" s="309" t="s">
        <v>19</v>
      </c>
      <c r="H807" s="310" t="s">
        <v>413</v>
      </c>
      <c r="I807" s="309">
        <v>6</v>
      </c>
      <c r="J807" s="309">
        <v>3</v>
      </c>
      <c r="K807" s="309">
        <f>SUM(I807:J807)</f>
        <v>9</v>
      </c>
      <c r="L807" s="309"/>
      <c r="M807" s="309"/>
      <c r="N807"/>
    </row>
    <row r="808" spans="1:14">
      <c r="A808" s="864" t="s">
        <v>113</v>
      </c>
      <c r="B808" s="865"/>
      <c r="C808" s="866"/>
      <c r="D808" s="867">
        <f>SUM(D806:D807)</f>
        <v>10</v>
      </c>
      <c r="E808" s="987" t="s">
        <v>190</v>
      </c>
      <c r="F808" s="867">
        <f>SUM(F806:F807)</f>
        <v>6</v>
      </c>
      <c r="G808" s="867"/>
      <c r="H808" s="867"/>
      <c r="I808" s="867">
        <f>SUM(I806:I807)</f>
        <v>13</v>
      </c>
      <c r="J808" s="868">
        <f>SUM(J806:J807)</f>
        <v>4</v>
      </c>
      <c r="K808" s="867">
        <f>SUM(K806:K807)</f>
        <v>17</v>
      </c>
      <c r="L808" s="867"/>
      <c r="M808" s="867"/>
      <c r="N808"/>
    </row>
  </sheetData>
  <mergeCells count="592">
    <mergeCell ref="A1:M1"/>
    <mergeCell ref="A2:M2"/>
    <mergeCell ref="A3:M3"/>
    <mergeCell ref="A4:M4"/>
    <mergeCell ref="B5:F5"/>
    <mergeCell ref="G5:K5"/>
    <mergeCell ref="A10:C10"/>
    <mergeCell ref="A13:M13"/>
    <mergeCell ref="A14:M14"/>
    <mergeCell ref="A15:M15"/>
    <mergeCell ref="B16:F16"/>
    <mergeCell ref="G16:K16"/>
    <mergeCell ref="A28:C28"/>
    <mergeCell ref="A31:M31"/>
    <mergeCell ref="A32:M32"/>
    <mergeCell ref="A33:M33"/>
    <mergeCell ref="B34:F34"/>
    <mergeCell ref="G34:K34"/>
    <mergeCell ref="A48:C48"/>
    <mergeCell ref="A51:M51"/>
    <mergeCell ref="A52:M52"/>
    <mergeCell ref="A53:M53"/>
    <mergeCell ref="B54:F54"/>
    <mergeCell ref="G54:K54"/>
    <mergeCell ref="A71:C71"/>
    <mergeCell ref="A75:M75"/>
    <mergeCell ref="A76:M76"/>
    <mergeCell ref="A77:M77"/>
    <mergeCell ref="B78:F78"/>
    <mergeCell ref="G78:K78"/>
    <mergeCell ref="A86:C86"/>
    <mergeCell ref="A90:M90"/>
    <mergeCell ref="A91:M91"/>
    <mergeCell ref="A92:M92"/>
    <mergeCell ref="B93:F93"/>
    <mergeCell ref="G93:K93"/>
    <mergeCell ref="A101:C101"/>
    <mergeCell ref="A104:M104"/>
    <mergeCell ref="A105:M105"/>
    <mergeCell ref="A106:M106"/>
    <mergeCell ref="B107:F107"/>
    <mergeCell ref="G107:K107"/>
    <mergeCell ref="A118:C118"/>
    <mergeCell ref="A121:M121"/>
    <mergeCell ref="A122:M122"/>
    <mergeCell ref="A123:M123"/>
    <mergeCell ref="B124:F124"/>
    <mergeCell ref="G124:K124"/>
    <mergeCell ref="A135:C135"/>
    <mergeCell ref="A138:M138"/>
    <mergeCell ref="A139:M139"/>
    <mergeCell ref="A140:M140"/>
    <mergeCell ref="B141:F141"/>
    <mergeCell ref="G141:K141"/>
    <mergeCell ref="A152:C152"/>
    <mergeCell ref="A155:M155"/>
    <mergeCell ref="A157:M157"/>
    <mergeCell ref="A158:M158"/>
    <mergeCell ref="A159:L159"/>
    <mergeCell ref="B160:F160"/>
    <mergeCell ref="G160:K160"/>
    <mergeCell ref="A175:C175"/>
    <mergeCell ref="A178:M178"/>
    <mergeCell ref="A179:M179"/>
    <mergeCell ref="A180:L180"/>
    <mergeCell ref="B181:F181"/>
    <mergeCell ref="G181:K181"/>
    <mergeCell ref="A187:C187"/>
    <mergeCell ref="A190:M190"/>
    <mergeCell ref="A191:M191"/>
    <mergeCell ref="A192:L192"/>
    <mergeCell ref="B193:F193"/>
    <mergeCell ref="G193:K193"/>
    <mergeCell ref="A199:C199"/>
    <mergeCell ref="A203:M203"/>
    <mergeCell ref="A204:M204"/>
    <mergeCell ref="A205:L205"/>
    <mergeCell ref="B206:F206"/>
    <mergeCell ref="G206:K206"/>
    <mergeCell ref="A212:C212"/>
    <mergeCell ref="A215:M215"/>
    <mergeCell ref="A216:M216"/>
    <mergeCell ref="A217:L217"/>
    <mergeCell ref="B218:F218"/>
    <mergeCell ref="G218:K218"/>
    <mergeCell ref="A224:C224"/>
    <mergeCell ref="A227:N227"/>
    <mergeCell ref="A229:M229"/>
    <mergeCell ref="A230:M230"/>
    <mergeCell ref="A231:M231"/>
    <mergeCell ref="B232:F232"/>
    <mergeCell ref="G232:K232"/>
    <mergeCell ref="A237:C237"/>
    <mergeCell ref="A239:M239"/>
    <mergeCell ref="A240:M240"/>
    <mergeCell ref="A241:M241"/>
    <mergeCell ref="B242:F242"/>
    <mergeCell ref="G242:K242"/>
    <mergeCell ref="A246:C246"/>
    <mergeCell ref="A249:M249"/>
    <mergeCell ref="A250:M250"/>
    <mergeCell ref="A251:M251"/>
    <mergeCell ref="B252:F252"/>
    <mergeCell ref="G252:K252"/>
    <mergeCell ref="A255:C255"/>
    <mergeCell ref="A258:M258"/>
    <mergeCell ref="A259:M259"/>
    <mergeCell ref="A260:M260"/>
    <mergeCell ref="B261:F261"/>
    <mergeCell ref="G261:K261"/>
    <mergeCell ref="A267:C267"/>
    <mergeCell ref="A271:M271"/>
    <mergeCell ref="A272:N272"/>
    <mergeCell ref="A273:N273"/>
    <mergeCell ref="A274:N274"/>
    <mergeCell ref="B275:F275"/>
    <mergeCell ref="G275:K275"/>
    <mergeCell ref="A285:C285"/>
    <mergeCell ref="A288:M288"/>
    <mergeCell ref="A289:M289"/>
    <mergeCell ref="A290:M290"/>
    <mergeCell ref="B291:F291"/>
    <mergeCell ref="G291:K291"/>
    <mergeCell ref="A297:C297"/>
    <mergeCell ref="A301:N301"/>
    <mergeCell ref="A302:N302"/>
    <mergeCell ref="A303:N303"/>
    <mergeCell ref="B304:F304"/>
    <mergeCell ref="G304:K304"/>
    <mergeCell ref="A314:C314"/>
    <mergeCell ref="A316:M316"/>
    <mergeCell ref="A317:N317"/>
    <mergeCell ref="A318:N318"/>
    <mergeCell ref="A319:N319"/>
    <mergeCell ref="B320:F320"/>
    <mergeCell ref="G320:K320"/>
    <mergeCell ref="A324:C324"/>
    <mergeCell ref="A326:N326"/>
    <mergeCell ref="A327:N327"/>
    <mergeCell ref="A328:N328"/>
    <mergeCell ref="B329:F329"/>
    <mergeCell ref="G329:K329"/>
    <mergeCell ref="A333:C333"/>
    <mergeCell ref="A335:N335"/>
    <mergeCell ref="A336:N336"/>
    <mergeCell ref="A337:N337"/>
    <mergeCell ref="B338:F338"/>
    <mergeCell ref="G338:K338"/>
    <mergeCell ref="A342:C342"/>
    <mergeCell ref="A345:M345"/>
    <mergeCell ref="A346:N346"/>
    <mergeCell ref="A347:N347"/>
    <mergeCell ref="A348:N348"/>
    <mergeCell ref="B349:F349"/>
    <mergeCell ref="G349:K349"/>
    <mergeCell ref="A353:C353"/>
    <mergeCell ref="A356:N356"/>
    <mergeCell ref="A357:N357"/>
    <mergeCell ref="A358:N358"/>
    <mergeCell ref="B359:F359"/>
    <mergeCell ref="G359:K359"/>
    <mergeCell ref="A362:C362"/>
    <mergeCell ref="A365:M365"/>
    <mergeCell ref="A366:M366"/>
    <mergeCell ref="A367:M367"/>
    <mergeCell ref="A368:M368"/>
    <mergeCell ref="B369:F369"/>
    <mergeCell ref="G369:K369"/>
    <mergeCell ref="A374:C374"/>
    <mergeCell ref="A377:M377"/>
    <mergeCell ref="A378:M378"/>
    <mergeCell ref="A379:M379"/>
    <mergeCell ref="B380:F380"/>
    <mergeCell ref="G380:K380"/>
    <mergeCell ref="A383:C383"/>
    <mergeCell ref="A386:M386"/>
    <mergeCell ref="A387:M387"/>
    <mergeCell ref="A388:M388"/>
    <mergeCell ref="B389:F389"/>
    <mergeCell ref="G389:K389"/>
    <mergeCell ref="A395:C395"/>
    <mergeCell ref="A398:M398"/>
    <mergeCell ref="A399:N399"/>
    <mergeCell ref="A400:N400"/>
    <mergeCell ref="A401:N401"/>
    <mergeCell ref="B402:F402"/>
    <mergeCell ref="G402:K402"/>
    <mergeCell ref="A408:C408"/>
    <mergeCell ref="A411:N411"/>
    <mergeCell ref="A412:N412"/>
    <mergeCell ref="A413:N413"/>
    <mergeCell ref="B414:F414"/>
    <mergeCell ref="G414:K414"/>
    <mergeCell ref="A419:C419"/>
    <mergeCell ref="A422:N422"/>
    <mergeCell ref="A423:N423"/>
    <mergeCell ref="A424:N424"/>
    <mergeCell ref="B425:F425"/>
    <mergeCell ref="G425:K425"/>
    <mergeCell ref="A428:C428"/>
    <mergeCell ref="A431:M431"/>
    <mergeCell ref="A433:N433"/>
    <mergeCell ref="A434:N434"/>
    <mergeCell ref="A435:N435"/>
    <mergeCell ref="B436:F436"/>
    <mergeCell ref="G436:K436"/>
    <mergeCell ref="A441:C441"/>
    <mergeCell ref="A444:N444"/>
    <mergeCell ref="A445:N445"/>
    <mergeCell ref="A446:N446"/>
    <mergeCell ref="B447:F447"/>
    <mergeCell ref="G447:K447"/>
    <mergeCell ref="A450:C450"/>
    <mergeCell ref="A454:M454"/>
    <mergeCell ref="A456:N456"/>
    <mergeCell ref="A457:N457"/>
    <mergeCell ref="A458:N458"/>
    <mergeCell ref="C459:G459"/>
    <mergeCell ref="H459:L459"/>
    <mergeCell ref="A470:D470"/>
    <mergeCell ref="A474:N474"/>
    <mergeCell ref="A475:N475"/>
    <mergeCell ref="A476:N476"/>
    <mergeCell ref="C477:G477"/>
    <mergeCell ref="H477:L477"/>
    <mergeCell ref="A487:D487"/>
    <mergeCell ref="A492:N492"/>
    <mergeCell ref="A493:N493"/>
    <mergeCell ref="A494:N494"/>
    <mergeCell ref="C495:G495"/>
    <mergeCell ref="H495:L495"/>
    <mergeCell ref="A505:D505"/>
    <mergeCell ref="A510:M510"/>
    <mergeCell ref="A512:N512"/>
    <mergeCell ref="A513:N513"/>
    <mergeCell ref="A514:N514"/>
    <mergeCell ref="B515:F515"/>
    <mergeCell ref="G515:K515"/>
    <mergeCell ref="A521:C521"/>
    <mergeCell ref="A525:N525"/>
    <mergeCell ref="A526:N526"/>
    <mergeCell ref="A527:N527"/>
    <mergeCell ref="B528:F528"/>
    <mergeCell ref="G528:K528"/>
    <mergeCell ref="A534:C534"/>
    <mergeCell ref="A538:N538"/>
    <mergeCell ref="A539:N539"/>
    <mergeCell ref="A540:N540"/>
    <mergeCell ref="B541:F541"/>
    <mergeCell ref="G541:K541"/>
    <mergeCell ref="A547:C547"/>
    <mergeCell ref="A550:M550"/>
    <mergeCell ref="A551:N551"/>
    <mergeCell ref="A552:N552"/>
    <mergeCell ref="A553:N553"/>
    <mergeCell ref="B554:G554"/>
    <mergeCell ref="H554:L554"/>
    <mergeCell ref="A575:D575"/>
    <mergeCell ref="A578:M578"/>
    <mergeCell ref="A579:N579"/>
    <mergeCell ref="A580:N580"/>
    <mergeCell ref="A581:M581"/>
    <mergeCell ref="C582:G582"/>
    <mergeCell ref="H582:L582"/>
    <mergeCell ref="A588:D588"/>
    <mergeCell ref="A591:M591"/>
    <mergeCell ref="A593:N593"/>
    <mergeCell ref="A594:N594"/>
    <mergeCell ref="A595:N595"/>
    <mergeCell ref="B597:F597"/>
    <mergeCell ref="G597:K597"/>
    <mergeCell ref="A605:C605"/>
    <mergeCell ref="A608:N608"/>
    <mergeCell ref="A609:N609"/>
    <mergeCell ref="A610:N610"/>
    <mergeCell ref="B612:F612"/>
    <mergeCell ref="G612:K612"/>
    <mergeCell ref="A617:C617"/>
    <mergeCell ref="A621:N621"/>
    <mergeCell ref="A622:N622"/>
    <mergeCell ref="A623:N623"/>
    <mergeCell ref="B625:F625"/>
    <mergeCell ref="G625:K625"/>
    <mergeCell ref="A631:C631"/>
    <mergeCell ref="A633:M633"/>
    <mergeCell ref="A635:N635"/>
    <mergeCell ref="A636:N636"/>
    <mergeCell ref="A637:M637"/>
    <mergeCell ref="B638:F638"/>
    <mergeCell ref="G638:K638"/>
    <mergeCell ref="A643:C643"/>
    <mergeCell ref="A647:N647"/>
    <mergeCell ref="A648:N648"/>
    <mergeCell ref="A649:M649"/>
    <mergeCell ref="B650:F650"/>
    <mergeCell ref="G650:K650"/>
    <mergeCell ref="A656:C656"/>
    <mergeCell ref="A659:N659"/>
    <mergeCell ref="A660:N660"/>
    <mergeCell ref="A661:M661"/>
    <mergeCell ref="B662:F662"/>
    <mergeCell ref="G662:K662"/>
    <mergeCell ref="A668:C668"/>
    <mergeCell ref="A670:C670"/>
    <mergeCell ref="A673:M673"/>
    <mergeCell ref="A674:N674"/>
    <mergeCell ref="A675:N675"/>
    <mergeCell ref="A676:N676"/>
    <mergeCell ref="B678:G678"/>
    <mergeCell ref="H678:L678"/>
    <mergeCell ref="A685:D685"/>
    <mergeCell ref="A688:M688"/>
    <mergeCell ref="A689:M689"/>
    <mergeCell ref="A690:M690"/>
    <mergeCell ref="A691:M691"/>
    <mergeCell ref="B692:F692"/>
    <mergeCell ref="G692:K692"/>
    <mergeCell ref="A699:C699"/>
    <mergeCell ref="A703:M703"/>
    <mergeCell ref="A704:M704"/>
    <mergeCell ref="A705:M705"/>
    <mergeCell ref="A706:M706"/>
    <mergeCell ref="B707:F707"/>
    <mergeCell ref="G707:K707"/>
    <mergeCell ref="A712:C712"/>
    <mergeCell ref="A716:M716"/>
    <mergeCell ref="A717:M717"/>
    <mergeCell ref="A718:M718"/>
    <mergeCell ref="A719:M719"/>
    <mergeCell ref="B720:F720"/>
    <mergeCell ref="G720:K720"/>
    <mergeCell ref="A724:C724"/>
    <mergeCell ref="A726:M726"/>
    <mergeCell ref="A729:M729"/>
    <mergeCell ref="A730:M730"/>
    <mergeCell ref="A731:M731"/>
    <mergeCell ref="A732:M732"/>
    <mergeCell ref="B733:F733"/>
    <mergeCell ref="G733:K733"/>
    <mergeCell ref="A736:C736"/>
    <mergeCell ref="A740:M740"/>
    <mergeCell ref="A741:M741"/>
    <mergeCell ref="A742:M742"/>
    <mergeCell ref="A743:M743"/>
    <mergeCell ref="B744:F744"/>
    <mergeCell ref="G744:K744"/>
    <mergeCell ref="A750:C750"/>
    <mergeCell ref="A754:M754"/>
    <mergeCell ref="A755:M755"/>
    <mergeCell ref="A756:M756"/>
    <mergeCell ref="A757:M757"/>
    <mergeCell ref="B758:F758"/>
    <mergeCell ref="G758:K758"/>
    <mergeCell ref="A761:C761"/>
    <mergeCell ref="A765:M765"/>
    <mergeCell ref="A766:M766"/>
    <mergeCell ref="A767:M767"/>
    <mergeCell ref="A768:M768"/>
    <mergeCell ref="B769:F769"/>
    <mergeCell ref="G769:K769"/>
    <mergeCell ref="A772:C772"/>
    <mergeCell ref="A776:M776"/>
    <mergeCell ref="A777:M777"/>
    <mergeCell ref="A778:M778"/>
    <mergeCell ref="A779:M779"/>
    <mergeCell ref="B780:F780"/>
    <mergeCell ref="G780:K780"/>
    <mergeCell ref="A784:C784"/>
    <mergeCell ref="A788:M788"/>
    <mergeCell ref="A789:M789"/>
    <mergeCell ref="A790:M790"/>
    <mergeCell ref="A791:M791"/>
    <mergeCell ref="B792:F792"/>
    <mergeCell ref="G792:K792"/>
    <mergeCell ref="A796:C796"/>
    <mergeCell ref="A800:M800"/>
    <mergeCell ref="A801:M801"/>
    <mergeCell ref="A802:M802"/>
    <mergeCell ref="A803:M803"/>
    <mergeCell ref="B804:F804"/>
    <mergeCell ref="G804:K804"/>
    <mergeCell ref="A808:C808"/>
    <mergeCell ref="A5:A6"/>
    <mergeCell ref="A16:A17"/>
    <mergeCell ref="A34:A35"/>
    <mergeCell ref="A54:A55"/>
    <mergeCell ref="A78:A79"/>
    <mergeCell ref="A93:A94"/>
    <mergeCell ref="A107:A108"/>
    <mergeCell ref="A124:A125"/>
    <mergeCell ref="A141:A142"/>
    <mergeCell ref="A160:A161"/>
    <mergeCell ref="A181:A182"/>
    <mergeCell ref="A193:A194"/>
    <mergeCell ref="A206:A207"/>
    <mergeCell ref="A218:A219"/>
    <mergeCell ref="A232:A233"/>
    <mergeCell ref="A242:A243"/>
    <mergeCell ref="A244:A245"/>
    <mergeCell ref="A252:A253"/>
    <mergeCell ref="A261:A262"/>
    <mergeCell ref="A275:A276"/>
    <mergeCell ref="A291:A292"/>
    <mergeCell ref="A304:A305"/>
    <mergeCell ref="A320:A321"/>
    <mergeCell ref="A329:A330"/>
    <mergeCell ref="A338:A339"/>
    <mergeCell ref="A349:A350"/>
    <mergeCell ref="A359:A360"/>
    <mergeCell ref="A369:A370"/>
    <mergeCell ref="A380:A381"/>
    <mergeCell ref="A389:A390"/>
    <mergeCell ref="A402:A403"/>
    <mergeCell ref="A414:A415"/>
    <mergeCell ref="A425:A426"/>
    <mergeCell ref="A436:A437"/>
    <mergeCell ref="A447:A448"/>
    <mergeCell ref="A459:A460"/>
    <mergeCell ref="A477:A478"/>
    <mergeCell ref="A495:A496"/>
    <mergeCell ref="A515:A516"/>
    <mergeCell ref="A528:A529"/>
    <mergeCell ref="A541:A542"/>
    <mergeCell ref="A554:A555"/>
    <mergeCell ref="A582:A583"/>
    <mergeCell ref="A597:A598"/>
    <mergeCell ref="A612:A613"/>
    <mergeCell ref="A625:A626"/>
    <mergeCell ref="A638:A639"/>
    <mergeCell ref="A650:A651"/>
    <mergeCell ref="A662:A663"/>
    <mergeCell ref="A678:A679"/>
    <mergeCell ref="A692:A693"/>
    <mergeCell ref="A707:A708"/>
    <mergeCell ref="A720:A721"/>
    <mergeCell ref="A733:A734"/>
    <mergeCell ref="A744:A745"/>
    <mergeCell ref="A758:A759"/>
    <mergeCell ref="A769:A770"/>
    <mergeCell ref="A780:A781"/>
    <mergeCell ref="A792:A793"/>
    <mergeCell ref="A804:A805"/>
    <mergeCell ref="B459:B460"/>
    <mergeCell ref="B477:B478"/>
    <mergeCell ref="B495:B496"/>
    <mergeCell ref="B582:B583"/>
    <mergeCell ref="D653:D654"/>
    <mergeCell ref="D665:D666"/>
    <mergeCell ref="F653:F654"/>
    <mergeCell ref="F665:F666"/>
    <mergeCell ref="G18:G19"/>
    <mergeCell ref="G23:G24"/>
    <mergeCell ref="G220:G221"/>
    <mergeCell ref="G244:G245"/>
    <mergeCell ref="G263:G264"/>
    <mergeCell ref="G351:G352"/>
    <mergeCell ref="H18:H19"/>
    <mergeCell ref="H23:H24"/>
    <mergeCell ref="H220:H221"/>
    <mergeCell ref="H263:H264"/>
    <mergeCell ref="H351:H352"/>
    <mergeCell ref="I18:I19"/>
    <mergeCell ref="I23:I24"/>
    <mergeCell ref="I220:I221"/>
    <mergeCell ref="I263:I264"/>
    <mergeCell ref="I371:I373"/>
    <mergeCell ref="J18:J19"/>
    <mergeCell ref="J23:J24"/>
    <mergeCell ref="J220:J221"/>
    <mergeCell ref="J263:J264"/>
    <mergeCell ref="K18:K19"/>
    <mergeCell ref="K23:K24"/>
    <mergeCell ref="K220:K221"/>
    <mergeCell ref="K263:K264"/>
    <mergeCell ref="K371:K373"/>
    <mergeCell ref="L5:L6"/>
    <mergeCell ref="L16:L17"/>
    <mergeCell ref="L34:L35"/>
    <mergeCell ref="L54:L55"/>
    <mergeCell ref="L78:L79"/>
    <mergeCell ref="L93:L94"/>
    <mergeCell ref="L107:L108"/>
    <mergeCell ref="L124:L125"/>
    <mergeCell ref="L141:L142"/>
    <mergeCell ref="L160:L161"/>
    <mergeCell ref="L181:L182"/>
    <mergeCell ref="L193:L194"/>
    <mergeCell ref="L206:L207"/>
    <mergeCell ref="L218:L219"/>
    <mergeCell ref="L232:L233"/>
    <mergeCell ref="L242:L243"/>
    <mergeCell ref="L252:L253"/>
    <mergeCell ref="L261:L262"/>
    <mergeCell ref="L275:L276"/>
    <mergeCell ref="L291:L292"/>
    <mergeCell ref="L304:L305"/>
    <mergeCell ref="L320:L321"/>
    <mergeCell ref="L329:L330"/>
    <mergeCell ref="L338:L339"/>
    <mergeCell ref="L349:L350"/>
    <mergeCell ref="L359:L360"/>
    <mergeCell ref="L369:L370"/>
    <mergeCell ref="L380:L381"/>
    <mergeCell ref="L389:L390"/>
    <mergeCell ref="L402:L403"/>
    <mergeCell ref="L414:L415"/>
    <mergeCell ref="L425:L426"/>
    <mergeCell ref="L436:L437"/>
    <mergeCell ref="L447:L448"/>
    <mergeCell ref="L515:L516"/>
    <mergeCell ref="L528:L529"/>
    <mergeCell ref="L541:L542"/>
    <mergeCell ref="L597:L598"/>
    <mergeCell ref="L612:L613"/>
    <mergeCell ref="L625:L626"/>
    <mergeCell ref="L638:L639"/>
    <mergeCell ref="L650:L651"/>
    <mergeCell ref="L662:L663"/>
    <mergeCell ref="L692:L693"/>
    <mergeCell ref="L707:L708"/>
    <mergeCell ref="L720:L721"/>
    <mergeCell ref="L733:L734"/>
    <mergeCell ref="L744:L745"/>
    <mergeCell ref="L758:L759"/>
    <mergeCell ref="L769:L770"/>
    <mergeCell ref="L780:L781"/>
    <mergeCell ref="L792:L793"/>
    <mergeCell ref="L804:L805"/>
    <mergeCell ref="M5:M6"/>
    <mergeCell ref="M16:M17"/>
    <mergeCell ref="M34:M35"/>
    <mergeCell ref="M54:M55"/>
    <mergeCell ref="M78:M79"/>
    <mergeCell ref="M93:M94"/>
    <mergeCell ref="M107:M108"/>
    <mergeCell ref="M124:M125"/>
    <mergeCell ref="M141:M142"/>
    <mergeCell ref="M160:M161"/>
    <mergeCell ref="M181:M182"/>
    <mergeCell ref="M193:M194"/>
    <mergeCell ref="M206:M207"/>
    <mergeCell ref="M218:M219"/>
    <mergeCell ref="M232:M233"/>
    <mergeCell ref="M242:M243"/>
    <mergeCell ref="M252:M253"/>
    <mergeCell ref="M261:M262"/>
    <mergeCell ref="M275:M276"/>
    <mergeCell ref="M291:M292"/>
    <mergeCell ref="M304:M305"/>
    <mergeCell ref="M320:M321"/>
    <mergeCell ref="M329:M330"/>
    <mergeCell ref="M338:M339"/>
    <mergeCell ref="M349:M350"/>
    <mergeCell ref="M359:M360"/>
    <mergeCell ref="M369:M370"/>
    <mergeCell ref="M380:M381"/>
    <mergeCell ref="M389:M390"/>
    <mergeCell ref="M402:M403"/>
    <mergeCell ref="M414:M415"/>
    <mergeCell ref="M425:M426"/>
    <mergeCell ref="M436:M437"/>
    <mergeCell ref="M447:M448"/>
    <mergeCell ref="M459:M460"/>
    <mergeCell ref="M477:M478"/>
    <mergeCell ref="M495:M496"/>
    <mergeCell ref="M515:M516"/>
    <mergeCell ref="M528:M529"/>
    <mergeCell ref="M541:M542"/>
    <mergeCell ref="M554:M555"/>
    <mergeCell ref="M582:M583"/>
    <mergeCell ref="M597:M598"/>
    <mergeCell ref="M612:M613"/>
    <mergeCell ref="M625:M626"/>
    <mergeCell ref="M638:M639"/>
    <mergeCell ref="M650:M651"/>
    <mergeCell ref="M662:M663"/>
    <mergeCell ref="M692:M693"/>
    <mergeCell ref="M707:M708"/>
    <mergeCell ref="M720:M721"/>
    <mergeCell ref="M733:M734"/>
    <mergeCell ref="M744:M745"/>
    <mergeCell ref="M758:M759"/>
    <mergeCell ref="M769:M770"/>
    <mergeCell ref="M780:M781"/>
    <mergeCell ref="M792:M793"/>
    <mergeCell ref="M804:M805"/>
    <mergeCell ref="N459:N460"/>
    <mergeCell ref="N477:N478"/>
    <mergeCell ref="N495:N496"/>
    <mergeCell ref="N554:N555"/>
    <mergeCell ref="N582:N583"/>
    <mergeCell ref="N678:N679"/>
  </mergeCells>
  <pageMargins left="0.7" right="0.7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05"/>
  <sheetViews>
    <sheetView topLeftCell="A40" workbookViewId="0">
      <selection activeCell="B103" sqref="B103:B104"/>
    </sheetView>
  </sheetViews>
  <sheetFormatPr defaultColWidth="9" defaultRowHeight="21"/>
  <cols>
    <col min="1" max="1" width="8.8" style="3"/>
    <col min="2" max="2" width="10.1" style="3" customWidth="1"/>
    <col min="3" max="3" width="8.8" style="3"/>
    <col min="4" max="4" width="12.4" style="3" customWidth="1"/>
    <col min="5" max="5" width="9.5" style="3" customWidth="1"/>
    <col min="6" max="7" width="8.8" style="3"/>
    <col min="8" max="8" width="15.6" style="3" customWidth="1"/>
    <col min="9" max="9" width="8.8" style="3"/>
    <col min="10" max="10" width="31.5" style="3" customWidth="1"/>
    <col min="11" max="16384" width="8.8" style="3"/>
  </cols>
  <sheetData>
    <row r="2" spans="1:15">
      <c r="A2" s="48" t="s">
        <v>431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>
      <c r="A3" s="48" t="s">
        <v>432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>
      <c r="A4" s="293" t="s">
        <v>433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5">
      <c r="A5" s="294" t="s">
        <v>95</v>
      </c>
      <c r="B5" s="595" t="s">
        <v>397</v>
      </c>
      <c r="C5" s="92" t="s">
        <v>96</v>
      </c>
      <c r="D5" s="318"/>
      <c r="E5" s="318"/>
      <c r="F5" s="318"/>
      <c r="G5" s="93"/>
      <c r="H5" s="294" t="s">
        <v>397</v>
      </c>
      <c r="I5" s="92" t="s">
        <v>97</v>
      </c>
      <c r="J5" s="318"/>
      <c r="K5" s="318"/>
      <c r="L5" s="318"/>
      <c r="M5" s="93"/>
      <c r="N5" s="8" t="s">
        <v>99</v>
      </c>
      <c r="O5" s="294" t="s">
        <v>100</v>
      </c>
    </row>
    <row r="6" ht="84" spans="1:15">
      <c r="A6" s="298"/>
      <c r="B6" s="596"/>
      <c r="C6" s="80" t="s">
        <v>194</v>
      </c>
      <c r="D6" s="82" t="s">
        <v>195</v>
      </c>
      <c r="E6" s="80" t="s">
        <v>116</v>
      </c>
      <c r="F6" s="81" t="s">
        <v>104</v>
      </c>
      <c r="G6" s="80" t="s">
        <v>196</v>
      </c>
      <c r="H6" s="298"/>
      <c r="I6" s="80" t="s">
        <v>194</v>
      </c>
      <c r="J6" s="82" t="s">
        <v>195</v>
      </c>
      <c r="K6" s="80" t="s">
        <v>103</v>
      </c>
      <c r="L6" s="80" t="s">
        <v>145</v>
      </c>
      <c r="M6" s="80" t="s">
        <v>106</v>
      </c>
      <c r="N6" s="16"/>
      <c r="O6" s="298"/>
    </row>
    <row r="7" ht="42" spans="1:15">
      <c r="A7" s="298">
        <v>1</v>
      </c>
      <c r="B7" s="19" t="s">
        <v>366</v>
      </c>
      <c r="C7" s="19" t="s">
        <v>19</v>
      </c>
      <c r="D7" s="19" t="s">
        <v>434</v>
      </c>
      <c r="E7" s="222">
        <v>13</v>
      </c>
      <c r="F7" s="20">
        <v>1</v>
      </c>
      <c r="G7" s="20">
        <v>12</v>
      </c>
      <c r="H7" s="597" t="s">
        <v>211</v>
      </c>
      <c r="I7" s="597" t="s">
        <v>17</v>
      </c>
      <c r="J7" s="461" t="s">
        <v>435</v>
      </c>
      <c r="K7" s="601">
        <v>3</v>
      </c>
      <c r="L7" s="20">
        <v>1</v>
      </c>
      <c r="M7" s="601">
        <v>4</v>
      </c>
      <c r="N7" s="16"/>
      <c r="O7" s="298"/>
    </row>
    <row r="8" spans="1:15">
      <c r="A8" s="598"/>
      <c r="B8" s="599"/>
      <c r="C8" s="599"/>
      <c r="D8" s="600"/>
      <c r="E8" s="222"/>
      <c r="F8" s="20"/>
      <c r="G8" s="20"/>
      <c r="H8" s="597"/>
      <c r="I8" s="597"/>
      <c r="J8" s="612"/>
      <c r="K8" s="601"/>
      <c r="L8" s="20"/>
      <c r="M8" s="601"/>
      <c r="N8" s="16"/>
      <c r="O8" s="298"/>
    </row>
    <row r="9" spans="1:15">
      <c r="A9" s="598"/>
      <c r="B9" s="599"/>
      <c r="C9" s="599"/>
      <c r="D9" s="600"/>
      <c r="E9" s="222"/>
      <c r="F9" s="20"/>
      <c r="G9" s="20"/>
      <c r="H9" s="597"/>
      <c r="I9" s="597"/>
      <c r="J9" s="597"/>
      <c r="K9" s="601"/>
      <c r="L9" s="20"/>
      <c r="M9" s="601"/>
      <c r="N9" s="16"/>
      <c r="O9" s="298"/>
    </row>
    <row r="10" spans="1:15">
      <c r="A10" s="92" t="s">
        <v>113</v>
      </c>
      <c r="B10" s="318"/>
      <c r="C10" s="318"/>
      <c r="D10" s="93"/>
      <c r="E10" s="42">
        <f>SUM(E7:E7)</f>
        <v>13</v>
      </c>
      <c r="F10" s="42">
        <f>SUM(F7:F7)</f>
        <v>1</v>
      </c>
      <c r="G10" s="42">
        <f>SUM(G7:G7)</f>
        <v>12</v>
      </c>
      <c r="H10" s="42"/>
      <c r="I10" s="613"/>
      <c r="J10" s="613"/>
      <c r="K10" s="42">
        <f>SUM(K7:K7)</f>
        <v>3</v>
      </c>
      <c r="L10" s="42">
        <f>SUM(L7:L7)</f>
        <v>1</v>
      </c>
      <c r="M10" s="20">
        <v>4</v>
      </c>
      <c r="N10" s="82"/>
      <c r="O10" s="22"/>
    </row>
    <row r="13" spans="1:15">
      <c r="A13" s="48" t="s">
        <v>431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5">
      <c r="A14" s="48" t="s">
        <v>436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5">
      <c r="A15" s="293" t="s">
        <v>437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</row>
    <row r="16" ht="24.6" customHeight="1" spans="1:15">
      <c r="A16" s="294" t="s">
        <v>95</v>
      </c>
      <c r="B16" s="595" t="s">
        <v>397</v>
      </c>
      <c r="C16" s="92" t="s">
        <v>96</v>
      </c>
      <c r="D16" s="318"/>
      <c r="E16" s="318"/>
      <c r="F16" s="318"/>
      <c r="G16" s="93"/>
      <c r="H16" s="294" t="s">
        <v>397</v>
      </c>
      <c r="I16" s="92" t="s">
        <v>97</v>
      </c>
      <c r="J16" s="318"/>
      <c r="K16" s="318"/>
      <c r="L16" s="318"/>
      <c r="M16" s="93"/>
      <c r="N16" s="8" t="s">
        <v>99</v>
      </c>
      <c r="O16" s="294" t="s">
        <v>100</v>
      </c>
    </row>
    <row r="17" ht="84" spans="1:15">
      <c r="A17" s="298"/>
      <c r="B17" s="596"/>
      <c r="C17" s="80" t="s">
        <v>194</v>
      </c>
      <c r="D17" s="82" t="s">
        <v>195</v>
      </c>
      <c r="E17" s="80" t="s">
        <v>116</v>
      </c>
      <c r="F17" s="81" t="s">
        <v>104</v>
      </c>
      <c r="G17" s="80" t="s">
        <v>196</v>
      </c>
      <c r="H17" s="298"/>
      <c r="I17" s="80" t="s">
        <v>194</v>
      </c>
      <c r="J17" s="82" t="s">
        <v>195</v>
      </c>
      <c r="K17" s="80" t="s">
        <v>103</v>
      </c>
      <c r="L17" s="80" t="s">
        <v>145</v>
      </c>
      <c r="M17" s="80" t="s">
        <v>106</v>
      </c>
      <c r="N17" s="16"/>
      <c r="O17" s="298"/>
    </row>
    <row r="18" spans="1:15">
      <c r="A18" s="298">
        <v>1</v>
      </c>
      <c r="B18" s="19" t="s">
        <v>366</v>
      </c>
      <c r="C18" s="19" t="s">
        <v>19</v>
      </c>
      <c r="D18" s="19" t="s">
        <v>434</v>
      </c>
      <c r="E18" s="222">
        <v>30</v>
      </c>
      <c r="F18" s="20">
        <v>2</v>
      </c>
      <c r="G18" s="20">
        <f>E18-F18</f>
        <v>28</v>
      </c>
      <c r="H18" s="597" t="s">
        <v>438</v>
      </c>
      <c r="I18" s="597" t="s">
        <v>213</v>
      </c>
      <c r="J18" s="597" t="s">
        <v>274</v>
      </c>
      <c r="K18" s="601">
        <v>207</v>
      </c>
      <c r="L18" s="20">
        <v>2</v>
      </c>
      <c r="M18" s="601">
        <f>K18+L18+L19+L20+L21</f>
        <v>217</v>
      </c>
      <c r="N18" s="16"/>
      <c r="O18" s="298"/>
    </row>
    <row r="19" spans="1:15">
      <c r="A19" s="298"/>
      <c r="B19" s="19" t="s">
        <v>366</v>
      </c>
      <c r="C19" s="19" t="s">
        <v>19</v>
      </c>
      <c r="D19" s="19" t="s">
        <v>439</v>
      </c>
      <c r="E19" s="222">
        <v>40</v>
      </c>
      <c r="F19" s="20">
        <v>4</v>
      </c>
      <c r="G19" s="20">
        <v>36</v>
      </c>
      <c r="H19" s="597" t="s">
        <v>438</v>
      </c>
      <c r="I19" s="597" t="s">
        <v>213</v>
      </c>
      <c r="J19" s="597" t="s">
        <v>274</v>
      </c>
      <c r="K19" s="614"/>
      <c r="L19" s="20">
        <v>4</v>
      </c>
      <c r="M19" s="614"/>
      <c r="N19" s="16"/>
      <c r="O19" s="298"/>
    </row>
    <row r="20" spans="1:15">
      <c r="A20" s="298">
        <v>2</v>
      </c>
      <c r="B20" s="24" t="s">
        <v>440</v>
      </c>
      <c r="C20" s="19" t="s">
        <v>19</v>
      </c>
      <c r="D20" s="19" t="s">
        <v>339</v>
      </c>
      <c r="E20" s="20">
        <v>40</v>
      </c>
      <c r="F20" s="20">
        <v>1</v>
      </c>
      <c r="G20" s="20">
        <f>E20-F20</f>
        <v>39</v>
      </c>
      <c r="H20" s="597" t="s">
        <v>438</v>
      </c>
      <c r="I20" s="597" t="s">
        <v>213</v>
      </c>
      <c r="J20" s="597" t="s">
        <v>274</v>
      </c>
      <c r="K20" s="614"/>
      <c r="L20" s="20">
        <v>1</v>
      </c>
      <c r="M20" s="614"/>
      <c r="N20" s="16"/>
      <c r="O20" s="298"/>
    </row>
    <row r="21" spans="1:15">
      <c r="A21" s="298">
        <v>3</v>
      </c>
      <c r="B21" s="24" t="s">
        <v>440</v>
      </c>
      <c r="C21" s="19" t="s">
        <v>19</v>
      </c>
      <c r="D21" s="19" t="s">
        <v>334</v>
      </c>
      <c r="E21" s="601">
        <v>57.5621608228571</v>
      </c>
      <c r="F21" s="601">
        <v>13</v>
      </c>
      <c r="G21" s="601">
        <f t="shared" ref="G21" si="0">E21-F21</f>
        <v>44.5621608228571</v>
      </c>
      <c r="H21" s="597" t="s">
        <v>438</v>
      </c>
      <c r="I21" s="597" t="s">
        <v>213</v>
      </c>
      <c r="J21" s="597" t="s">
        <v>274</v>
      </c>
      <c r="K21" s="602"/>
      <c r="L21" s="20">
        <v>3</v>
      </c>
      <c r="M21" s="602"/>
      <c r="N21" s="16"/>
      <c r="O21" s="298"/>
    </row>
    <row r="22" spans="1:15">
      <c r="A22" s="298">
        <v>4</v>
      </c>
      <c r="B22" s="24" t="s">
        <v>440</v>
      </c>
      <c r="C22" s="19" t="s">
        <v>19</v>
      </c>
      <c r="D22" s="19" t="s">
        <v>334</v>
      </c>
      <c r="E22" s="602"/>
      <c r="F22" s="602"/>
      <c r="G22" s="602"/>
      <c r="H22" s="597" t="s">
        <v>438</v>
      </c>
      <c r="I22" s="597" t="s">
        <v>213</v>
      </c>
      <c r="J22" s="597" t="s">
        <v>161</v>
      </c>
      <c r="K22" s="601">
        <v>124.551126674286</v>
      </c>
      <c r="L22" s="20">
        <v>10</v>
      </c>
      <c r="M22" s="601">
        <f>K22+L22+L23</f>
        <v>135.551126674286</v>
      </c>
      <c r="N22" s="16"/>
      <c r="O22" s="298"/>
    </row>
    <row r="23" spans="1:15">
      <c r="A23" s="298">
        <v>5</v>
      </c>
      <c r="B23" s="24" t="s">
        <v>441</v>
      </c>
      <c r="C23" s="24" t="s">
        <v>19</v>
      </c>
      <c r="D23" s="19" t="s">
        <v>442</v>
      </c>
      <c r="E23" s="20">
        <v>50.5563345371429</v>
      </c>
      <c r="F23" s="20">
        <v>1</v>
      </c>
      <c r="G23" s="20">
        <f>E23-F23</f>
        <v>49.5563345371429</v>
      </c>
      <c r="H23" s="597" t="s">
        <v>438</v>
      </c>
      <c r="I23" s="597" t="s">
        <v>213</v>
      </c>
      <c r="J23" s="597" t="s">
        <v>161</v>
      </c>
      <c r="K23" s="602"/>
      <c r="L23" s="20">
        <v>1</v>
      </c>
      <c r="M23" s="602"/>
      <c r="N23" s="16"/>
      <c r="O23" s="298"/>
    </row>
    <row r="24" spans="1:15">
      <c r="A24" s="298">
        <v>6</v>
      </c>
      <c r="B24" s="24" t="s">
        <v>440</v>
      </c>
      <c r="C24" s="19" t="s">
        <v>213</v>
      </c>
      <c r="D24" s="603" t="s">
        <v>322</v>
      </c>
      <c r="E24" s="20">
        <v>675</v>
      </c>
      <c r="F24" s="20">
        <v>14</v>
      </c>
      <c r="G24" s="20">
        <f t="shared" ref="G24:G25" si="1">E24-F24</f>
        <v>661</v>
      </c>
      <c r="H24" s="597" t="s">
        <v>438</v>
      </c>
      <c r="I24" s="597" t="s">
        <v>210</v>
      </c>
      <c r="J24" s="615" t="s">
        <v>283</v>
      </c>
      <c r="K24" s="601">
        <v>1037.38584198595</v>
      </c>
      <c r="L24" s="20">
        <v>14</v>
      </c>
      <c r="M24" s="597">
        <f>K24+L24+L25</f>
        <v>1073.38584198595</v>
      </c>
      <c r="N24" s="16"/>
      <c r="O24" s="298"/>
    </row>
    <row r="25" spans="1:15">
      <c r="A25" s="298">
        <v>7</v>
      </c>
      <c r="B25" s="24" t="s">
        <v>441</v>
      </c>
      <c r="C25" s="19" t="s">
        <v>213</v>
      </c>
      <c r="D25" s="603" t="s">
        <v>313</v>
      </c>
      <c r="E25" s="20">
        <v>499.829412741071</v>
      </c>
      <c r="F25" s="20">
        <v>22</v>
      </c>
      <c r="G25" s="20">
        <f t="shared" si="1"/>
        <v>477.829412741071</v>
      </c>
      <c r="H25" s="597" t="s">
        <v>438</v>
      </c>
      <c r="I25" s="597" t="s">
        <v>210</v>
      </c>
      <c r="J25" s="615" t="s">
        <v>283</v>
      </c>
      <c r="K25" s="602"/>
      <c r="L25" s="20">
        <v>22</v>
      </c>
      <c r="M25" s="616"/>
      <c r="N25" s="16"/>
      <c r="O25" s="298"/>
    </row>
    <row r="26" spans="1:15">
      <c r="A26" s="92" t="s">
        <v>113</v>
      </c>
      <c r="B26" s="318"/>
      <c r="C26" s="318"/>
      <c r="D26" s="93"/>
      <c r="E26" s="42">
        <f>SUM(E18:E25)</f>
        <v>1392.94790810107</v>
      </c>
      <c r="F26" s="42">
        <f>SUM(F18:F25)</f>
        <v>57</v>
      </c>
      <c r="G26" s="42">
        <f>SUM(G18:G25)</f>
        <v>1335.94790810107</v>
      </c>
      <c r="H26" s="42"/>
      <c r="I26" s="613"/>
      <c r="J26" s="613"/>
      <c r="K26" s="42">
        <f>SUM(K18:K25)</f>
        <v>1368.93696866024</v>
      </c>
      <c r="L26" s="42">
        <f>SUM(L18:L25)</f>
        <v>57</v>
      </c>
      <c r="M26" s="42">
        <f>SUM(M18:M25)</f>
        <v>1425.93696866024</v>
      </c>
      <c r="N26" s="82"/>
      <c r="O26" s="22"/>
    </row>
    <row r="30" spans="1:15">
      <c r="A30" s="48" t="s">
        <v>431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1"/>
    </row>
    <row r="31" spans="1:15">
      <c r="A31" s="48" t="s">
        <v>436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1"/>
    </row>
    <row r="32" spans="1:15">
      <c r="A32" s="293" t="s">
        <v>443</v>
      </c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1"/>
    </row>
    <row r="33" spans="1:15">
      <c r="A33" s="1"/>
      <c r="B33" s="1"/>
      <c r="C33" s="48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8" t="s">
        <v>349</v>
      </c>
      <c r="B34" s="92" t="s">
        <v>96</v>
      </c>
      <c r="C34" s="318"/>
      <c r="D34" s="318"/>
      <c r="E34" s="318"/>
      <c r="F34" s="318"/>
      <c r="G34" s="93"/>
      <c r="H34" s="92" t="s">
        <v>97</v>
      </c>
      <c r="I34" s="318"/>
      <c r="J34" s="318"/>
      <c r="K34" s="318"/>
      <c r="L34" s="318"/>
      <c r="M34" s="93"/>
      <c r="N34" s="8" t="s">
        <v>350</v>
      </c>
      <c r="O34" s="294" t="s">
        <v>100</v>
      </c>
    </row>
    <row r="35" ht="84" spans="1:15">
      <c r="A35" s="298"/>
      <c r="B35" s="457" t="s">
        <v>397</v>
      </c>
      <c r="C35" s="457" t="s">
        <v>194</v>
      </c>
      <c r="D35" s="18" t="s">
        <v>195</v>
      </c>
      <c r="E35" s="20" t="s">
        <v>351</v>
      </c>
      <c r="F35" s="20" t="s">
        <v>352</v>
      </c>
      <c r="G35" s="20" t="s">
        <v>353</v>
      </c>
      <c r="H35" s="457" t="s">
        <v>397</v>
      </c>
      <c r="I35" s="457" t="s">
        <v>194</v>
      </c>
      <c r="J35" s="18" t="s">
        <v>195</v>
      </c>
      <c r="K35" s="20" t="s">
        <v>354</v>
      </c>
      <c r="L35" s="20" t="s">
        <v>355</v>
      </c>
      <c r="M35" s="20" t="s">
        <v>356</v>
      </c>
      <c r="N35" s="16"/>
      <c r="O35" s="298"/>
    </row>
    <row r="36" spans="1:15">
      <c r="A36" s="303">
        <v>1</v>
      </c>
      <c r="B36" s="19" t="s">
        <v>398</v>
      </c>
      <c r="C36" s="457" t="s">
        <v>19</v>
      </c>
      <c r="D36" s="19" t="s">
        <v>400</v>
      </c>
      <c r="E36" s="20">
        <v>10</v>
      </c>
      <c r="F36" s="20">
        <v>1</v>
      </c>
      <c r="G36" s="20">
        <v>9</v>
      </c>
      <c r="H36" s="604" t="s">
        <v>438</v>
      </c>
      <c r="I36" s="457" t="s">
        <v>19</v>
      </c>
      <c r="J36" s="19" t="s">
        <v>279</v>
      </c>
      <c r="K36" s="20">
        <v>5.09896345238095</v>
      </c>
      <c r="L36" s="20">
        <v>1</v>
      </c>
      <c r="M36" s="20">
        <v>6</v>
      </c>
      <c r="N36" s="617"/>
      <c r="O36" s="303"/>
    </row>
    <row r="37" spans="1:15">
      <c r="A37" s="303">
        <v>2</v>
      </c>
      <c r="B37" s="19" t="s">
        <v>398</v>
      </c>
      <c r="C37" s="457" t="s">
        <v>19</v>
      </c>
      <c r="D37" s="19" t="s">
        <v>404</v>
      </c>
      <c r="E37" s="20">
        <v>6.69361053571429</v>
      </c>
      <c r="F37" s="20">
        <v>0.693610535714286</v>
      </c>
      <c r="G37" s="20">
        <v>6</v>
      </c>
      <c r="H37" s="604" t="s">
        <v>438</v>
      </c>
      <c r="I37" s="457" t="s">
        <v>19</v>
      </c>
      <c r="J37" s="19" t="s">
        <v>444</v>
      </c>
      <c r="K37" s="20">
        <v>4.41416696428571</v>
      </c>
      <c r="L37" s="20">
        <v>1</v>
      </c>
      <c r="M37" s="20">
        <v>5</v>
      </c>
      <c r="N37" s="617"/>
      <c r="O37" s="303"/>
    </row>
    <row r="38" ht="42" spans="1:15">
      <c r="A38" s="303">
        <v>3</v>
      </c>
      <c r="B38" s="19" t="s">
        <v>398</v>
      </c>
      <c r="C38" s="457" t="s">
        <v>19</v>
      </c>
      <c r="D38" s="19" t="s">
        <v>445</v>
      </c>
      <c r="E38" s="20">
        <v>5.88967226190476</v>
      </c>
      <c r="F38" s="20">
        <v>0.889672261904763</v>
      </c>
      <c r="G38" s="20">
        <v>5</v>
      </c>
      <c r="H38" s="604" t="s">
        <v>446</v>
      </c>
      <c r="I38" s="457" t="s">
        <v>19</v>
      </c>
      <c r="J38" s="24" t="s">
        <v>447</v>
      </c>
      <c r="K38" s="20">
        <v>5.0931393452381</v>
      </c>
      <c r="L38" s="20">
        <v>1</v>
      </c>
      <c r="M38" s="20">
        <v>5.61432312421413</v>
      </c>
      <c r="N38" s="617"/>
      <c r="O38" s="303"/>
    </row>
    <row r="39" spans="1:15">
      <c r="A39" s="303">
        <v>4</v>
      </c>
      <c r="B39" s="19" t="s">
        <v>398</v>
      </c>
      <c r="C39" s="457" t="s">
        <v>19</v>
      </c>
      <c r="D39" s="19" t="s">
        <v>405</v>
      </c>
      <c r="E39" s="20">
        <v>3.80690910714286</v>
      </c>
      <c r="F39" s="20">
        <v>0.806909107142857</v>
      </c>
      <c r="G39" s="20">
        <v>3</v>
      </c>
      <c r="H39" s="604" t="s">
        <v>211</v>
      </c>
      <c r="I39" s="457" t="s">
        <v>19</v>
      </c>
      <c r="J39" s="19" t="s">
        <v>247</v>
      </c>
      <c r="K39" s="20">
        <v>12.822185952381</v>
      </c>
      <c r="L39" s="20">
        <v>1</v>
      </c>
      <c r="M39" s="20">
        <v>14</v>
      </c>
      <c r="N39" s="617"/>
      <c r="O39" s="303"/>
    </row>
    <row r="40" spans="1:15">
      <c r="A40" s="303">
        <v>5</v>
      </c>
      <c r="B40" s="19" t="s">
        <v>398</v>
      </c>
      <c r="C40" s="457" t="s">
        <v>19</v>
      </c>
      <c r="D40" s="19" t="s">
        <v>402</v>
      </c>
      <c r="E40" s="20">
        <v>6.91241101190476</v>
      </c>
      <c r="F40" s="20">
        <v>1</v>
      </c>
      <c r="G40" s="20">
        <v>6</v>
      </c>
      <c r="H40" s="605" t="s">
        <v>441</v>
      </c>
      <c r="I40" s="485" t="s">
        <v>19</v>
      </c>
      <c r="J40" s="327" t="s">
        <v>309</v>
      </c>
      <c r="K40" s="601">
        <v>9.45460142857143</v>
      </c>
      <c r="L40" s="601">
        <v>2</v>
      </c>
      <c r="M40" s="601">
        <f>K40+L40</f>
        <v>11.4546014285714</v>
      </c>
      <c r="N40" s="617"/>
      <c r="O40" s="303"/>
    </row>
    <row r="41" spans="1:15">
      <c r="A41" s="303">
        <v>6</v>
      </c>
      <c r="B41" s="19" t="s">
        <v>440</v>
      </c>
      <c r="C41" s="457" t="s">
        <v>19</v>
      </c>
      <c r="D41" s="19" t="s">
        <v>326</v>
      </c>
      <c r="E41" s="20">
        <v>10.5730452380952</v>
      </c>
      <c r="F41" s="20">
        <v>0.573045238095238</v>
      </c>
      <c r="G41" s="20">
        <v>10</v>
      </c>
      <c r="H41" s="606"/>
      <c r="I41" s="617"/>
      <c r="J41" s="329"/>
      <c r="K41" s="602"/>
      <c r="L41" s="602"/>
      <c r="M41" s="602"/>
      <c r="N41" s="617"/>
      <c r="O41" s="303"/>
    </row>
    <row r="42" spans="1:15">
      <c r="A42" s="92" t="s">
        <v>113</v>
      </c>
      <c r="B42" s="318"/>
      <c r="C42" s="318"/>
      <c r="D42" s="93"/>
      <c r="E42" s="42">
        <v>45</v>
      </c>
      <c r="F42" s="42">
        <v>6</v>
      </c>
      <c r="G42" s="42">
        <f>E42-F42</f>
        <v>39</v>
      </c>
      <c r="H42" s="42"/>
      <c r="I42" s="618"/>
      <c r="J42" s="618"/>
      <c r="K42" s="42">
        <v>36</v>
      </c>
      <c r="L42" s="42">
        <v>6</v>
      </c>
      <c r="M42" s="42">
        <f>SUM(M36:M41)</f>
        <v>42.0689245527856</v>
      </c>
      <c r="N42" s="22"/>
      <c r="O42" s="22"/>
    </row>
    <row r="46" spans="1:15">
      <c r="A46" s="377" t="s">
        <v>431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</row>
    <row r="47" spans="1:15">
      <c r="A47" s="377" t="s">
        <v>448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</row>
    <row r="48" spans="1:15">
      <c r="A48" s="378" t="s">
        <v>449</v>
      </c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</row>
    <row r="49" spans="1:15">
      <c r="A49" s="379" t="s">
        <v>349</v>
      </c>
      <c r="B49" s="176" t="s">
        <v>96</v>
      </c>
      <c r="C49" s="392"/>
      <c r="D49" s="392"/>
      <c r="E49" s="392"/>
      <c r="F49" s="392"/>
      <c r="G49" s="177"/>
      <c r="H49" s="176" t="s">
        <v>97</v>
      </c>
      <c r="I49" s="392"/>
      <c r="J49" s="392"/>
      <c r="K49" s="392"/>
      <c r="L49" s="392"/>
      <c r="M49" s="177"/>
      <c r="N49" s="379" t="s">
        <v>350</v>
      </c>
      <c r="O49" s="381" t="s">
        <v>100</v>
      </c>
    </row>
    <row r="50" ht="84" spans="1:15">
      <c r="A50" s="383"/>
      <c r="B50" s="387" t="s">
        <v>397</v>
      </c>
      <c r="C50" s="387" t="s">
        <v>194</v>
      </c>
      <c r="D50" s="173" t="s">
        <v>195</v>
      </c>
      <c r="E50" s="387" t="s">
        <v>351</v>
      </c>
      <c r="F50" s="387" t="s">
        <v>352</v>
      </c>
      <c r="G50" s="387" t="s">
        <v>353</v>
      </c>
      <c r="H50" s="387" t="s">
        <v>397</v>
      </c>
      <c r="I50" s="387" t="s">
        <v>194</v>
      </c>
      <c r="J50" s="173" t="s">
        <v>195</v>
      </c>
      <c r="K50" s="387" t="s">
        <v>354</v>
      </c>
      <c r="L50" s="387" t="s">
        <v>355</v>
      </c>
      <c r="M50" s="387" t="s">
        <v>356</v>
      </c>
      <c r="N50" s="384"/>
      <c r="O50" s="383"/>
    </row>
    <row r="51" spans="1:15">
      <c r="A51" s="383">
        <v>1</v>
      </c>
      <c r="B51" s="500" t="s">
        <v>398</v>
      </c>
      <c r="C51" s="387" t="s">
        <v>19</v>
      </c>
      <c r="D51" s="500" t="s">
        <v>402</v>
      </c>
      <c r="E51" s="607">
        <v>13.385752131369</v>
      </c>
      <c r="F51" s="607">
        <v>1</v>
      </c>
      <c r="G51" s="607">
        <f t="shared" ref="G51:G54" si="2">E51-F51</f>
        <v>12.385752131369</v>
      </c>
      <c r="H51" s="607" t="s">
        <v>438</v>
      </c>
      <c r="I51" s="387" t="s">
        <v>19</v>
      </c>
      <c r="J51" s="500" t="s">
        <v>271</v>
      </c>
      <c r="K51" s="607">
        <v>8.90994740541667</v>
      </c>
      <c r="L51" s="607">
        <v>1</v>
      </c>
      <c r="M51" s="607">
        <v>10</v>
      </c>
      <c r="N51" s="384"/>
      <c r="O51" s="383"/>
    </row>
    <row r="52" spans="1:15">
      <c r="A52" s="383">
        <v>2</v>
      </c>
      <c r="B52" s="500" t="s">
        <v>398</v>
      </c>
      <c r="C52" s="387" t="s">
        <v>19</v>
      </c>
      <c r="D52" s="500" t="s">
        <v>404</v>
      </c>
      <c r="E52" s="607">
        <v>13.0758364347024</v>
      </c>
      <c r="F52" s="607">
        <v>1</v>
      </c>
      <c r="G52" s="607">
        <f t="shared" si="2"/>
        <v>12.0758364347024</v>
      </c>
      <c r="H52" s="607" t="s">
        <v>438</v>
      </c>
      <c r="I52" s="387" t="s">
        <v>19</v>
      </c>
      <c r="J52" s="500" t="s">
        <v>281</v>
      </c>
      <c r="K52" s="607">
        <v>7.91363596761905</v>
      </c>
      <c r="L52" s="607">
        <v>1</v>
      </c>
      <c r="M52" s="607">
        <v>9</v>
      </c>
      <c r="N52" s="384"/>
      <c r="O52" s="383"/>
    </row>
    <row r="53" spans="1:15">
      <c r="A53" s="383">
        <v>3</v>
      </c>
      <c r="B53" s="500" t="s">
        <v>398</v>
      </c>
      <c r="C53" s="387" t="s">
        <v>19</v>
      </c>
      <c r="D53" s="500" t="s">
        <v>445</v>
      </c>
      <c r="E53" s="607">
        <v>10.3545628229762</v>
      </c>
      <c r="F53" s="607">
        <v>1</v>
      </c>
      <c r="G53" s="607">
        <f t="shared" si="2"/>
        <v>9.35456282297619</v>
      </c>
      <c r="H53" s="607" t="s">
        <v>438</v>
      </c>
      <c r="I53" s="387" t="s">
        <v>19</v>
      </c>
      <c r="J53" s="500" t="s">
        <v>287</v>
      </c>
      <c r="K53" s="607">
        <v>8.52574165261905</v>
      </c>
      <c r="L53" s="607">
        <v>1</v>
      </c>
      <c r="M53" s="607">
        <v>10</v>
      </c>
      <c r="N53" s="384"/>
      <c r="O53" s="383"/>
    </row>
    <row r="54" spans="1:15">
      <c r="A54" s="383">
        <v>4</v>
      </c>
      <c r="B54" s="500" t="s">
        <v>398</v>
      </c>
      <c r="C54" s="387" t="s">
        <v>19</v>
      </c>
      <c r="D54" s="500" t="s">
        <v>405</v>
      </c>
      <c r="E54" s="607">
        <v>5.88289951946429</v>
      </c>
      <c r="F54" s="607">
        <v>1</v>
      </c>
      <c r="G54" s="607">
        <f t="shared" si="2"/>
        <v>4.88289951946429</v>
      </c>
      <c r="H54" s="607" t="s">
        <v>438</v>
      </c>
      <c r="I54" s="387" t="s">
        <v>19</v>
      </c>
      <c r="J54" s="500" t="s">
        <v>444</v>
      </c>
      <c r="K54" s="607">
        <v>6.28942560922619</v>
      </c>
      <c r="L54" s="607">
        <v>1</v>
      </c>
      <c r="M54" s="607">
        <v>7</v>
      </c>
      <c r="N54" s="384"/>
      <c r="O54" s="383"/>
    </row>
    <row r="55" spans="1:15">
      <c r="A55" s="608" t="s">
        <v>113</v>
      </c>
      <c r="B55" s="609"/>
      <c r="C55" s="609"/>
      <c r="D55" s="610"/>
      <c r="E55" s="361">
        <f>13+13+10+6</f>
        <v>42</v>
      </c>
      <c r="F55" s="361">
        <f>SUM(F51:F54)</f>
        <v>4</v>
      </c>
      <c r="G55" s="361">
        <v>38</v>
      </c>
      <c r="H55" s="361"/>
      <c r="I55" s="361"/>
      <c r="J55" s="361"/>
      <c r="K55" s="361">
        <f>K51+K52+K53+K54</f>
        <v>31.6387506348809</v>
      </c>
      <c r="L55" s="361">
        <v>4</v>
      </c>
      <c r="M55" s="361">
        <v>36</v>
      </c>
      <c r="N55" s="359"/>
      <c r="O55" s="359"/>
    </row>
    <row r="58" spans="1:15">
      <c r="A58" s="292" t="s">
        <v>450</v>
      </c>
      <c r="B58" s="292"/>
      <c r="C58" s="292"/>
      <c r="D58" s="292"/>
      <c r="E58" s="292"/>
      <c r="F58" s="292"/>
      <c r="G58" s="292"/>
      <c r="H58" s="292"/>
      <c r="I58" s="292"/>
      <c r="J58" s="292"/>
      <c r="K58" s="292"/>
      <c r="L58" s="292"/>
      <c r="M58" s="292"/>
      <c r="N58" s="292"/>
      <c r="O58" s="292"/>
    </row>
    <row r="59" spans="1:15">
      <c r="A59" s="48" t="s">
        <v>451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1"/>
    </row>
    <row r="60" spans="1:15">
      <c r="A60" s="48" t="s">
        <v>320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1"/>
    </row>
    <row r="61" spans="1:15">
      <c r="A61" s="611" t="s">
        <v>452</v>
      </c>
      <c r="B61" s="611"/>
      <c r="C61" s="611"/>
      <c r="D61" s="611"/>
      <c r="E61" s="611"/>
      <c r="F61" s="611"/>
      <c r="G61" s="611"/>
      <c r="H61" s="611"/>
      <c r="I61" s="611"/>
      <c r="J61" s="611"/>
      <c r="K61" s="611"/>
      <c r="L61" s="611"/>
      <c r="M61" s="611"/>
      <c r="N61" s="611"/>
      <c r="O61" s="1"/>
    </row>
    <row r="62" spans="1:15">
      <c r="A62" s="294" t="s">
        <v>95</v>
      </c>
      <c r="B62" s="294" t="s">
        <v>397</v>
      </c>
      <c r="C62" s="92" t="s">
        <v>96</v>
      </c>
      <c r="D62" s="318"/>
      <c r="E62" s="318"/>
      <c r="F62" s="318"/>
      <c r="G62" s="93"/>
      <c r="H62" s="294" t="s">
        <v>397</v>
      </c>
      <c r="I62" s="92" t="s">
        <v>97</v>
      </c>
      <c r="J62" s="318"/>
      <c r="K62" s="318"/>
      <c r="L62" s="318"/>
      <c r="M62" s="93"/>
      <c r="N62" s="8" t="s">
        <v>99</v>
      </c>
      <c r="O62" s="294" t="s">
        <v>100</v>
      </c>
    </row>
    <row r="63" ht="84" spans="1:15">
      <c r="A63" s="298"/>
      <c r="B63" s="298"/>
      <c r="C63" s="80" t="s">
        <v>194</v>
      </c>
      <c r="D63" s="82" t="s">
        <v>195</v>
      </c>
      <c r="E63" s="80" t="s">
        <v>116</v>
      </c>
      <c r="F63" s="81" t="s">
        <v>104</v>
      </c>
      <c r="G63" s="80" t="s">
        <v>196</v>
      </c>
      <c r="H63" s="298"/>
      <c r="I63" s="80" t="s">
        <v>194</v>
      </c>
      <c r="J63" s="82" t="s">
        <v>195</v>
      </c>
      <c r="K63" s="80" t="s">
        <v>103</v>
      </c>
      <c r="L63" s="80" t="s">
        <v>145</v>
      </c>
      <c r="M63" s="80" t="s">
        <v>106</v>
      </c>
      <c r="N63" s="16"/>
      <c r="O63" s="298"/>
    </row>
    <row r="64" spans="1:15">
      <c r="A64" s="309">
        <v>1</v>
      </c>
      <c r="B64" s="309" t="s">
        <v>440</v>
      </c>
      <c r="C64" s="26" t="s">
        <v>19</v>
      </c>
      <c r="D64" s="310" t="s">
        <v>339</v>
      </c>
      <c r="E64" s="309">
        <v>40</v>
      </c>
      <c r="F64" s="311">
        <v>1</v>
      </c>
      <c r="G64" s="314">
        <f>+E64-F64</f>
        <v>39</v>
      </c>
      <c r="H64" s="309" t="s">
        <v>438</v>
      </c>
      <c r="I64" s="310" t="s">
        <v>213</v>
      </c>
      <c r="J64" s="310" t="s">
        <v>274</v>
      </c>
      <c r="K64" s="309">
        <v>207</v>
      </c>
      <c r="L64" s="309">
        <v>1</v>
      </c>
      <c r="M64" s="309">
        <f>+K64+L64</f>
        <v>208</v>
      </c>
      <c r="N64" s="309"/>
      <c r="O64" s="26"/>
    </row>
    <row r="65" spans="1:15">
      <c r="A65" s="309">
        <v>2</v>
      </c>
      <c r="B65" s="309" t="s">
        <v>440</v>
      </c>
      <c r="C65" s="26" t="s">
        <v>19</v>
      </c>
      <c r="D65" s="310" t="s">
        <v>334</v>
      </c>
      <c r="E65" s="309">
        <v>58</v>
      </c>
      <c r="F65" s="311">
        <v>13</v>
      </c>
      <c r="G65" s="314">
        <f>+E65-F65</f>
        <v>45</v>
      </c>
      <c r="H65" s="309" t="s">
        <v>438</v>
      </c>
      <c r="I65" s="310" t="s">
        <v>213</v>
      </c>
      <c r="J65" s="310" t="s">
        <v>274</v>
      </c>
      <c r="K65" s="309">
        <v>207</v>
      </c>
      <c r="L65" s="309">
        <v>3</v>
      </c>
      <c r="M65" s="309">
        <f>+K65+L65</f>
        <v>210</v>
      </c>
      <c r="N65" s="309"/>
      <c r="O65" s="26"/>
    </row>
    <row r="66" spans="1:15">
      <c r="A66" s="309"/>
      <c r="B66" s="309"/>
      <c r="C66" s="26"/>
      <c r="D66" s="310"/>
      <c r="E66" s="309"/>
      <c r="F66" s="314"/>
      <c r="G66" s="309"/>
      <c r="H66" s="309" t="s">
        <v>438</v>
      </c>
      <c r="I66" s="310" t="s">
        <v>213</v>
      </c>
      <c r="J66" s="310" t="s">
        <v>161</v>
      </c>
      <c r="K66" s="309">
        <v>125</v>
      </c>
      <c r="L66" s="309">
        <v>10</v>
      </c>
      <c r="M66" s="309">
        <f>+K66+L66</f>
        <v>135</v>
      </c>
      <c r="N66" s="309"/>
      <c r="O66" s="26"/>
    </row>
    <row r="67" spans="1:15">
      <c r="A67" s="309"/>
      <c r="B67" s="309"/>
      <c r="C67" s="26"/>
      <c r="D67" s="310"/>
      <c r="E67" s="309"/>
      <c r="F67" s="314"/>
      <c r="G67" s="309"/>
      <c r="H67" s="309"/>
      <c r="I67" s="310"/>
      <c r="J67" s="310"/>
      <c r="K67" s="309"/>
      <c r="L67" s="309"/>
      <c r="M67" s="309"/>
      <c r="N67" s="309"/>
      <c r="O67" s="26"/>
    </row>
    <row r="68" spans="1:15">
      <c r="A68" s="309"/>
      <c r="B68" s="309"/>
      <c r="C68" s="26"/>
      <c r="D68" s="310"/>
      <c r="E68" s="309"/>
      <c r="F68" s="314"/>
      <c r="G68" s="309"/>
      <c r="H68" s="309"/>
      <c r="I68" s="310"/>
      <c r="J68" s="310"/>
      <c r="K68" s="309"/>
      <c r="L68" s="309"/>
      <c r="M68" s="309"/>
      <c r="N68" s="309"/>
      <c r="O68" s="26"/>
    </row>
    <row r="69" spans="1:15">
      <c r="A69" s="333" t="s">
        <v>113</v>
      </c>
      <c r="B69" s="334"/>
      <c r="C69" s="334"/>
      <c r="D69" s="335"/>
      <c r="E69" s="309">
        <f>SUM(E64:E68)</f>
        <v>98</v>
      </c>
      <c r="F69" s="309">
        <f>SUM(F64:F68)</f>
        <v>14</v>
      </c>
      <c r="G69" s="314">
        <f>+E69-F69</f>
        <v>84</v>
      </c>
      <c r="H69" s="309"/>
      <c r="I69" s="310"/>
      <c r="J69" s="310"/>
      <c r="K69" s="309">
        <f>+K64+K66</f>
        <v>332</v>
      </c>
      <c r="L69" s="309">
        <f t="shared" ref="L69" si="3">SUM(L64:L68)</f>
        <v>14</v>
      </c>
      <c r="M69" s="309">
        <f>+K69+L69</f>
        <v>346</v>
      </c>
      <c r="N69" s="309"/>
      <c r="O69" s="26"/>
    </row>
    <row r="74" spans="1:15">
      <c r="A74" s="48" t="s">
        <v>451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1"/>
    </row>
    <row r="75" spans="1:15">
      <c r="A75" s="48" t="s">
        <v>320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1"/>
    </row>
    <row r="76" spans="1:15">
      <c r="A76" s="611" t="s">
        <v>453</v>
      </c>
      <c r="B76" s="611"/>
      <c r="C76" s="611"/>
      <c r="D76" s="611"/>
      <c r="E76" s="611"/>
      <c r="F76" s="611"/>
      <c r="G76" s="611"/>
      <c r="H76" s="611"/>
      <c r="I76" s="611"/>
      <c r="J76" s="611"/>
      <c r="K76" s="611"/>
      <c r="L76" s="611"/>
      <c r="M76" s="611"/>
      <c r="N76" s="611"/>
      <c r="O76" s="1"/>
    </row>
    <row r="77" spans="1:15">
      <c r="A77" s="294" t="s">
        <v>95</v>
      </c>
      <c r="B77" s="294" t="s">
        <v>397</v>
      </c>
      <c r="C77" s="92" t="s">
        <v>96</v>
      </c>
      <c r="D77" s="318"/>
      <c r="E77" s="318"/>
      <c r="F77" s="318"/>
      <c r="G77" s="93"/>
      <c r="H77" s="294" t="s">
        <v>397</v>
      </c>
      <c r="I77" s="92" t="s">
        <v>97</v>
      </c>
      <c r="J77" s="318"/>
      <c r="K77" s="318"/>
      <c r="L77" s="318"/>
      <c r="M77" s="93"/>
      <c r="N77" s="8" t="s">
        <v>99</v>
      </c>
      <c r="O77" s="294" t="s">
        <v>100</v>
      </c>
    </row>
    <row r="78" ht="84" spans="1:15">
      <c r="A78" s="298"/>
      <c r="B78" s="298"/>
      <c r="C78" s="80" t="s">
        <v>194</v>
      </c>
      <c r="D78" s="82" t="s">
        <v>195</v>
      </c>
      <c r="E78" s="80" t="s">
        <v>116</v>
      </c>
      <c r="F78" s="81" t="s">
        <v>104</v>
      </c>
      <c r="G78" s="80" t="s">
        <v>196</v>
      </c>
      <c r="H78" s="298"/>
      <c r="I78" s="80" t="s">
        <v>194</v>
      </c>
      <c r="J78" s="82" t="s">
        <v>195</v>
      </c>
      <c r="K78" s="80" t="s">
        <v>103</v>
      </c>
      <c r="L78" s="80" t="s">
        <v>145</v>
      </c>
      <c r="M78" s="80" t="s">
        <v>106</v>
      </c>
      <c r="N78" s="16"/>
      <c r="O78" s="298"/>
    </row>
    <row r="79" spans="1:15">
      <c r="A79" s="309">
        <v>1</v>
      </c>
      <c r="B79" s="309" t="s">
        <v>440</v>
      </c>
      <c r="C79" s="26" t="s">
        <v>19</v>
      </c>
      <c r="D79" s="310" t="s">
        <v>326</v>
      </c>
      <c r="E79" s="309">
        <v>11</v>
      </c>
      <c r="F79" s="311">
        <v>1</v>
      </c>
      <c r="G79" s="314">
        <v>10</v>
      </c>
      <c r="H79" s="309" t="s">
        <v>441</v>
      </c>
      <c r="I79" s="310" t="s">
        <v>19</v>
      </c>
      <c r="J79" s="310" t="s">
        <v>309</v>
      </c>
      <c r="K79" s="309">
        <v>9</v>
      </c>
      <c r="L79" s="309">
        <v>1</v>
      </c>
      <c r="M79" s="309">
        <f>+K79+L79</f>
        <v>10</v>
      </c>
      <c r="N79" s="309"/>
      <c r="O79" s="26"/>
    </row>
    <row r="80" spans="1:15">
      <c r="A80" s="309"/>
      <c r="B80" s="309"/>
      <c r="C80" s="26"/>
      <c r="D80" s="310"/>
      <c r="E80" s="309"/>
      <c r="F80" s="311"/>
      <c r="G80" s="314"/>
      <c r="H80" s="309"/>
      <c r="I80" s="310"/>
      <c r="J80" s="310"/>
      <c r="K80" s="309"/>
      <c r="L80" s="309"/>
      <c r="M80" s="309"/>
      <c r="N80" s="309"/>
      <c r="O80" s="26"/>
    </row>
    <row r="81" spans="1:15">
      <c r="A81" s="309"/>
      <c r="B81" s="309"/>
      <c r="C81" s="26"/>
      <c r="D81" s="310"/>
      <c r="E81" s="309"/>
      <c r="F81" s="314"/>
      <c r="G81" s="309"/>
      <c r="H81" s="309"/>
      <c r="I81" s="310"/>
      <c r="J81" s="310"/>
      <c r="K81" s="309"/>
      <c r="L81" s="309"/>
      <c r="M81" s="309"/>
      <c r="N81" s="309"/>
      <c r="O81" s="26"/>
    </row>
    <row r="82" spans="1:15">
      <c r="A82" s="309"/>
      <c r="B82" s="309"/>
      <c r="C82" s="26"/>
      <c r="D82" s="310"/>
      <c r="E82" s="309"/>
      <c r="F82" s="314"/>
      <c r="G82" s="309"/>
      <c r="H82" s="309"/>
      <c r="I82" s="310"/>
      <c r="J82" s="310"/>
      <c r="K82" s="309"/>
      <c r="L82" s="309"/>
      <c r="M82" s="309"/>
      <c r="N82" s="309"/>
      <c r="O82" s="26"/>
    </row>
    <row r="83" spans="1:15">
      <c r="A83" s="309"/>
      <c r="B83" s="309"/>
      <c r="C83" s="26"/>
      <c r="D83" s="310"/>
      <c r="E83" s="309"/>
      <c r="F83" s="314"/>
      <c r="G83" s="309"/>
      <c r="H83" s="309"/>
      <c r="I83" s="310"/>
      <c r="J83" s="310"/>
      <c r="K83" s="309"/>
      <c r="L83" s="309"/>
      <c r="M83" s="309"/>
      <c r="N83" s="309"/>
      <c r="O83" s="26"/>
    </row>
    <row r="84" spans="1:15">
      <c r="A84" s="333" t="s">
        <v>113</v>
      </c>
      <c r="B84" s="334"/>
      <c r="C84" s="334"/>
      <c r="D84" s="335"/>
      <c r="E84" s="309">
        <f>SUM(E79:E83)</f>
        <v>11</v>
      </c>
      <c r="F84" s="309">
        <f>SUM(F79:F83)</f>
        <v>1</v>
      </c>
      <c r="G84" s="314">
        <f>+E84-F84</f>
        <v>10</v>
      </c>
      <c r="H84" s="309"/>
      <c r="I84" s="310"/>
      <c r="J84" s="310"/>
      <c r="K84" s="309">
        <f>+K79+K81</f>
        <v>9</v>
      </c>
      <c r="L84" s="309">
        <f t="shared" ref="L84" si="4">SUM(L79:L83)</f>
        <v>1</v>
      </c>
      <c r="M84" s="309">
        <f>+K84+L84</f>
        <v>10</v>
      </c>
      <c r="N84" s="309"/>
      <c r="O84" s="26"/>
    </row>
    <row r="89" spans="1:15">
      <c r="A89" s="51" t="s">
        <v>454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</row>
    <row r="90" spans="1:15">
      <c r="A90" s="48" t="s">
        <v>431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</row>
    <row r="91" spans="1:15">
      <c r="A91" s="48" t="s">
        <v>298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</row>
    <row r="92" spans="1:15">
      <c r="A92" s="293" t="s">
        <v>455</v>
      </c>
      <c r="B92" s="293"/>
      <c r="C92" s="293"/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293"/>
      <c r="O92" s="293"/>
    </row>
    <row r="93" spans="1:15">
      <c r="A93" s="294" t="s">
        <v>95</v>
      </c>
      <c r="B93" s="595" t="s">
        <v>397</v>
      </c>
      <c r="C93" s="92" t="s">
        <v>96</v>
      </c>
      <c r="D93" s="318"/>
      <c r="E93" s="318"/>
      <c r="F93" s="318"/>
      <c r="G93" s="93"/>
      <c r="H93" s="294" t="s">
        <v>397</v>
      </c>
      <c r="I93" s="92" t="s">
        <v>97</v>
      </c>
      <c r="J93" s="318"/>
      <c r="K93" s="318"/>
      <c r="L93" s="318"/>
      <c r="M93" s="93"/>
      <c r="N93" s="8" t="s">
        <v>99</v>
      </c>
      <c r="O93" s="8" t="s">
        <v>456</v>
      </c>
    </row>
    <row r="94" ht="84" spans="1:15">
      <c r="A94" s="298"/>
      <c r="B94" s="596"/>
      <c r="C94" s="80" t="s">
        <v>194</v>
      </c>
      <c r="D94" s="82" t="s">
        <v>195</v>
      </c>
      <c r="E94" s="80" t="s">
        <v>116</v>
      </c>
      <c r="F94" s="81" t="s">
        <v>104</v>
      </c>
      <c r="G94" s="80" t="s">
        <v>196</v>
      </c>
      <c r="H94" s="298"/>
      <c r="I94" s="80" t="s">
        <v>194</v>
      </c>
      <c r="J94" s="82" t="s">
        <v>195</v>
      </c>
      <c r="K94" s="80" t="s">
        <v>103</v>
      </c>
      <c r="L94" s="80" t="s">
        <v>145</v>
      </c>
      <c r="M94" s="80" t="s">
        <v>457</v>
      </c>
      <c r="N94" s="16"/>
      <c r="O94" s="298"/>
    </row>
    <row r="95" spans="1:15">
      <c r="A95" s="298">
        <v>4</v>
      </c>
      <c r="B95" s="24" t="s">
        <v>440</v>
      </c>
      <c r="C95" s="19" t="s">
        <v>19</v>
      </c>
      <c r="D95" s="19" t="s">
        <v>334</v>
      </c>
      <c r="E95" s="601">
        <v>57.5621608228571</v>
      </c>
      <c r="F95" s="601">
        <v>10</v>
      </c>
      <c r="G95" s="601">
        <f t="shared" ref="G95:G96" si="5">E95-F95</f>
        <v>47.5621608228571</v>
      </c>
      <c r="H95" s="619" t="s">
        <v>438</v>
      </c>
      <c r="I95" s="597" t="s">
        <v>213</v>
      </c>
      <c r="J95" s="619" t="s">
        <v>161</v>
      </c>
      <c r="K95" s="601">
        <v>124.551126674286</v>
      </c>
      <c r="L95" s="20">
        <v>10</v>
      </c>
      <c r="M95" s="601">
        <f>K95+L95+L96</f>
        <v>135.551126674286</v>
      </c>
      <c r="N95" s="16"/>
      <c r="O95" s="298"/>
    </row>
    <row r="96" spans="1:15">
      <c r="A96" s="298">
        <v>5</v>
      </c>
      <c r="B96" s="24" t="s">
        <v>441</v>
      </c>
      <c r="C96" s="24" t="s">
        <v>19</v>
      </c>
      <c r="D96" s="19" t="s">
        <v>442</v>
      </c>
      <c r="E96" s="20">
        <v>50.5563345371429</v>
      </c>
      <c r="F96" s="20">
        <v>1</v>
      </c>
      <c r="G96" s="20">
        <f t="shared" si="5"/>
        <v>49.5563345371429</v>
      </c>
      <c r="H96" s="619" t="s">
        <v>438</v>
      </c>
      <c r="I96" s="597" t="s">
        <v>213</v>
      </c>
      <c r="J96" s="619" t="s">
        <v>161</v>
      </c>
      <c r="K96" s="602"/>
      <c r="L96" s="20">
        <v>1</v>
      </c>
      <c r="M96" s="602"/>
      <c r="N96" s="16"/>
      <c r="O96" s="298"/>
    </row>
    <row r="97" spans="1:15">
      <c r="A97" s="92" t="s">
        <v>113</v>
      </c>
      <c r="B97" s="318"/>
      <c r="C97" s="318"/>
      <c r="D97" s="93"/>
      <c r="E97" s="42">
        <f>SUM(E95:E96)</f>
        <v>108.11849536</v>
      </c>
      <c r="F97" s="42">
        <f>SUM(F95:F96)</f>
        <v>11</v>
      </c>
      <c r="G97" s="42">
        <f>SUM(G95:G96)</f>
        <v>97.11849536</v>
      </c>
      <c r="H97" s="42"/>
      <c r="I97" s="613"/>
      <c r="J97" s="613"/>
      <c r="K97" s="42">
        <f>SUM(K95:K96)</f>
        <v>124.551126674286</v>
      </c>
      <c r="L97" s="42">
        <f>SUM(L95:L96)</f>
        <v>11</v>
      </c>
      <c r="M97" s="42">
        <f>SUM(M95:M96)</f>
        <v>135.551126674286</v>
      </c>
      <c r="N97" s="82"/>
      <c r="O97" s="22"/>
    </row>
    <row r="99" spans="1:15">
      <c r="A99" s="51" t="s">
        <v>458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</row>
    <row r="100" ht="24.6" spans="1:15">
      <c r="A100" s="620" t="s">
        <v>431</v>
      </c>
      <c r="B100" s="620"/>
      <c r="C100" s="620"/>
      <c r="D100" s="620"/>
      <c r="E100" s="620"/>
      <c r="F100" s="620"/>
      <c r="G100" s="620"/>
      <c r="H100" s="620"/>
      <c r="I100" s="620"/>
      <c r="J100" s="620"/>
      <c r="K100" s="620"/>
      <c r="L100" s="620"/>
      <c r="M100" s="620"/>
      <c r="N100" s="620"/>
      <c r="O100" s="620"/>
    </row>
    <row r="101" ht="24.6" spans="1:15">
      <c r="A101" s="620" t="s">
        <v>459</v>
      </c>
      <c r="B101" s="620"/>
      <c r="C101" s="620"/>
      <c r="D101" s="620"/>
      <c r="E101" s="620"/>
      <c r="F101" s="620"/>
      <c r="G101" s="620"/>
      <c r="H101" s="620"/>
      <c r="I101" s="620"/>
      <c r="J101" s="620"/>
      <c r="K101" s="620"/>
      <c r="L101" s="620"/>
      <c r="M101" s="620"/>
      <c r="N101" s="620"/>
      <c r="O101" s="620"/>
    </row>
    <row r="102" ht="24.6" spans="1:15">
      <c r="A102" s="621" t="s">
        <v>460</v>
      </c>
      <c r="B102" s="621"/>
      <c r="C102" s="621"/>
      <c r="D102" s="621"/>
      <c r="E102" s="621"/>
      <c r="F102" s="621"/>
      <c r="G102" s="621"/>
      <c r="H102" s="621"/>
      <c r="I102" s="621"/>
      <c r="J102" s="621"/>
      <c r="K102" s="621"/>
      <c r="L102" s="621"/>
      <c r="M102" s="621"/>
      <c r="N102" s="621"/>
      <c r="O102" s="621"/>
    </row>
    <row r="103" ht="24.6" spans="1:15">
      <c r="A103" s="622" t="s">
        <v>95</v>
      </c>
      <c r="B103" s="623" t="s">
        <v>397</v>
      </c>
      <c r="C103" s="164" t="s">
        <v>96</v>
      </c>
      <c r="D103" s="624"/>
      <c r="E103" s="624"/>
      <c r="F103" s="624"/>
      <c r="G103" s="165"/>
      <c r="H103" s="622" t="s">
        <v>397</v>
      </c>
      <c r="I103" s="164" t="s">
        <v>97</v>
      </c>
      <c r="J103" s="624"/>
      <c r="K103" s="624"/>
      <c r="L103" s="624"/>
      <c r="M103" s="165"/>
      <c r="N103" s="632" t="s">
        <v>99</v>
      </c>
      <c r="O103" s="622" t="s">
        <v>100</v>
      </c>
    </row>
    <row r="104" ht="98.4" spans="1:15">
      <c r="A104" s="625"/>
      <c r="B104" s="626"/>
      <c r="C104" s="627" t="s">
        <v>194</v>
      </c>
      <c r="D104" s="159" t="s">
        <v>195</v>
      </c>
      <c r="E104" s="627" t="s">
        <v>116</v>
      </c>
      <c r="F104" s="628" t="s">
        <v>104</v>
      </c>
      <c r="G104" s="627" t="s">
        <v>196</v>
      </c>
      <c r="H104" s="625"/>
      <c r="I104" s="627" t="s">
        <v>194</v>
      </c>
      <c r="J104" s="159" t="s">
        <v>195</v>
      </c>
      <c r="K104" s="627" t="s">
        <v>103</v>
      </c>
      <c r="L104" s="627" t="s">
        <v>145</v>
      </c>
      <c r="M104" s="627" t="s">
        <v>106</v>
      </c>
      <c r="N104" s="633"/>
      <c r="O104" s="625"/>
    </row>
    <row r="105" ht="98.4" spans="1:15">
      <c r="A105" s="625">
        <v>1</v>
      </c>
      <c r="B105" s="126" t="s">
        <v>441</v>
      </c>
      <c r="C105" s="121" t="s">
        <v>213</v>
      </c>
      <c r="D105" s="629" t="s">
        <v>461</v>
      </c>
      <c r="E105" s="630">
        <v>499.829412741071</v>
      </c>
      <c r="F105" s="630">
        <v>22</v>
      </c>
      <c r="G105" s="630">
        <f t="shared" ref="G105" si="6">E105-F105</f>
        <v>477.829412741071</v>
      </c>
      <c r="H105" s="631" t="s">
        <v>438</v>
      </c>
      <c r="I105" s="631" t="s">
        <v>210</v>
      </c>
      <c r="J105" s="634" t="s">
        <v>283</v>
      </c>
      <c r="K105" s="630">
        <v>1037</v>
      </c>
      <c r="L105" s="630">
        <v>22</v>
      </c>
      <c r="M105" s="635">
        <v>1073</v>
      </c>
      <c r="N105" s="633"/>
      <c r="O105" s="625"/>
    </row>
  </sheetData>
  <mergeCells count="86">
    <mergeCell ref="A2:O2"/>
    <mergeCell ref="A3:O3"/>
    <mergeCell ref="A4:O4"/>
    <mergeCell ref="C5:G5"/>
    <mergeCell ref="I5:M5"/>
    <mergeCell ref="A10:D10"/>
    <mergeCell ref="A13:O13"/>
    <mergeCell ref="A14:O14"/>
    <mergeCell ref="A15:O15"/>
    <mergeCell ref="C16:G16"/>
    <mergeCell ref="I16:M16"/>
    <mergeCell ref="A26:D26"/>
    <mergeCell ref="A30:N30"/>
    <mergeCell ref="A31:N31"/>
    <mergeCell ref="A32:N32"/>
    <mergeCell ref="B34:G34"/>
    <mergeCell ref="H34:M34"/>
    <mergeCell ref="A42:D42"/>
    <mergeCell ref="A46:O46"/>
    <mergeCell ref="A47:O47"/>
    <mergeCell ref="A48:O48"/>
    <mergeCell ref="B49:G49"/>
    <mergeCell ref="H49:M49"/>
    <mergeCell ref="A55:D55"/>
    <mergeCell ref="A58:O58"/>
    <mergeCell ref="A59:N59"/>
    <mergeCell ref="A60:N60"/>
    <mergeCell ref="A61:N61"/>
    <mergeCell ref="C62:G62"/>
    <mergeCell ref="I62:M62"/>
    <mergeCell ref="A69:D69"/>
    <mergeCell ref="A74:N74"/>
    <mergeCell ref="A75:N75"/>
    <mergeCell ref="A76:N76"/>
    <mergeCell ref="C77:G77"/>
    <mergeCell ref="I77:M77"/>
    <mergeCell ref="A84:D84"/>
    <mergeCell ref="A89:O89"/>
    <mergeCell ref="A90:O90"/>
    <mergeCell ref="A91:O91"/>
    <mergeCell ref="A92:O92"/>
    <mergeCell ref="C93:G93"/>
    <mergeCell ref="I93:M93"/>
    <mergeCell ref="A97:D97"/>
    <mergeCell ref="A99:O99"/>
    <mergeCell ref="A100:O100"/>
    <mergeCell ref="A101:O101"/>
    <mergeCell ref="A102:O102"/>
    <mergeCell ref="C103:G103"/>
    <mergeCell ref="I103:M103"/>
    <mergeCell ref="A5:A6"/>
    <mergeCell ref="A16:A17"/>
    <mergeCell ref="A34:A35"/>
    <mergeCell ref="A49:A50"/>
    <mergeCell ref="A62:A63"/>
    <mergeCell ref="A77:A78"/>
    <mergeCell ref="A93:A94"/>
    <mergeCell ref="A103:A104"/>
    <mergeCell ref="B5:B6"/>
    <mergeCell ref="B16:B17"/>
    <mergeCell ref="B62:B63"/>
    <mergeCell ref="B77:B78"/>
    <mergeCell ref="B93:B94"/>
    <mergeCell ref="B103:B104"/>
    <mergeCell ref="H5:H6"/>
    <mergeCell ref="H16:H17"/>
    <mergeCell ref="H62:H63"/>
    <mergeCell ref="H77:H78"/>
    <mergeCell ref="H93:H94"/>
    <mergeCell ref="H103:H104"/>
    <mergeCell ref="N5:N6"/>
    <mergeCell ref="N16:N17"/>
    <mergeCell ref="N34:N35"/>
    <mergeCell ref="N49:N50"/>
    <mergeCell ref="N62:N63"/>
    <mergeCell ref="N77:N78"/>
    <mergeCell ref="N93:N94"/>
    <mergeCell ref="N103:N104"/>
    <mergeCell ref="O5:O6"/>
    <mergeCell ref="O16:O17"/>
    <mergeCell ref="O34:O35"/>
    <mergeCell ref="O49:O50"/>
    <mergeCell ref="O62:O63"/>
    <mergeCell ref="O77:O78"/>
    <mergeCell ref="O93:O94"/>
    <mergeCell ref="O103:O104"/>
  </mergeCells>
  <pageMargins left="0.7" right="0.7" top="0.75" bottom="0.75" header="0.3" footer="0.3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9"/>
  <sheetViews>
    <sheetView topLeftCell="A376" workbookViewId="0">
      <selection activeCell="A364" sqref="A364:N364"/>
    </sheetView>
  </sheetViews>
  <sheetFormatPr defaultColWidth="9" defaultRowHeight="21"/>
  <cols>
    <col min="1" max="1" width="8.8" style="1"/>
    <col min="2" max="2" width="23.9" style="1" customWidth="1"/>
    <col min="3" max="3" width="8.8" style="1"/>
    <col min="4" max="4" width="30.6" style="366" customWidth="1"/>
    <col min="5" max="7" width="8.8" style="1"/>
    <col min="8" max="9" width="24" style="1" customWidth="1"/>
    <col min="10" max="13" width="8.8" style="1"/>
    <col min="14" max="14" width="25.1" style="1" customWidth="1"/>
    <col min="15" max="16384" width="8.8" style="1"/>
  </cols>
  <sheetData>
    <row r="1" ht="22.2" customHeight="1" spans="1:14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3" spans="1:14">
      <c r="A3" s="3"/>
      <c r="B3" s="336" t="s">
        <v>462</v>
      </c>
      <c r="C3" s="336"/>
      <c r="D3" s="336"/>
      <c r="E3" s="336"/>
      <c r="F3" s="336"/>
      <c r="G3" s="336"/>
      <c r="H3" s="336"/>
      <c r="I3" s="336"/>
      <c r="J3" s="336"/>
      <c r="K3" s="76"/>
      <c r="L3" s="76"/>
      <c r="M3" s="3"/>
      <c r="N3" s="3"/>
    </row>
    <row r="4" spans="1:14">
      <c r="A4" s="3"/>
      <c r="B4" s="421"/>
      <c r="C4" s="422" t="s">
        <v>463</v>
      </c>
      <c r="D4" s="422"/>
      <c r="E4" s="422"/>
      <c r="F4" s="422"/>
      <c r="G4" s="422"/>
      <c r="H4" s="422"/>
      <c r="I4" s="422"/>
      <c r="J4" s="336"/>
      <c r="K4" s="76"/>
      <c r="L4" s="76"/>
      <c r="M4" s="3"/>
      <c r="N4" s="3"/>
    </row>
    <row r="5" ht="22.2" customHeight="1" spans="1:14">
      <c r="A5" s="294" t="s">
        <v>95</v>
      </c>
      <c r="B5" s="294" t="s">
        <v>9</v>
      </c>
      <c r="C5" s="92" t="s">
        <v>96</v>
      </c>
      <c r="D5" s="318"/>
      <c r="E5" s="318"/>
      <c r="F5" s="318"/>
      <c r="G5" s="93"/>
      <c r="H5" s="8" t="s">
        <v>9</v>
      </c>
      <c r="I5" s="92" t="s">
        <v>97</v>
      </c>
      <c r="J5" s="318"/>
      <c r="K5" s="318"/>
      <c r="L5" s="93"/>
      <c r="M5" s="472" t="s">
        <v>99</v>
      </c>
      <c r="N5" s="294" t="s">
        <v>100</v>
      </c>
    </row>
    <row r="6" ht="84" spans="1:14">
      <c r="A6" s="298"/>
      <c r="B6" s="298"/>
      <c r="C6" s="80" t="s">
        <v>116</v>
      </c>
      <c r="D6" s="80" t="s">
        <v>102</v>
      </c>
      <c r="E6" s="80" t="s">
        <v>103</v>
      </c>
      <c r="F6" s="80" t="s">
        <v>104</v>
      </c>
      <c r="G6" s="80" t="s">
        <v>106</v>
      </c>
      <c r="H6" s="16"/>
      <c r="I6" s="82" t="s">
        <v>102</v>
      </c>
      <c r="J6" s="80" t="s">
        <v>103</v>
      </c>
      <c r="K6" s="80" t="s">
        <v>105</v>
      </c>
      <c r="L6" s="80" t="s">
        <v>106</v>
      </c>
      <c r="M6" s="473"/>
      <c r="N6" s="298"/>
    </row>
    <row r="7" ht="43.2" customHeight="1" spans="1:14">
      <c r="A7" s="423">
        <v>1</v>
      </c>
      <c r="B7" s="424" t="s">
        <v>50</v>
      </c>
      <c r="C7" s="425">
        <v>1</v>
      </c>
      <c r="D7" s="426" t="s">
        <v>154</v>
      </c>
      <c r="E7" s="425">
        <v>1</v>
      </c>
      <c r="F7" s="425">
        <v>1</v>
      </c>
      <c r="G7" s="425">
        <v>0</v>
      </c>
      <c r="H7" s="427" t="s">
        <v>60</v>
      </c>
      <c r="I7" s="425" t="s">
        <v>154</v>
      </c>
      <c r="J7" s="425">
        <v>2</v>
      </c>
      <c r="K7" s="425">
        <v>1</v>
      </c>
      <c r="L7" s="425">
        <v>3</v>
      </c>
      <c r="M7" s="474"/>
      <c r="N7" s="475" t="s">
        <v>464</v>
      </c>
    </row>
    <row r="8" ht="43.2" customHeight="1" spans="1:14">
      <c r="A8" s="428">
        <v>2</v>
      </c>
      <c r="B8" s="429" t="s">
        <v>51</v>
      </c>
      <c r="C8" s="428">
        <v>3</v>
      </c>
      <c r="D8" s="430" t="s">
        <v>154</v>
      </c>
      <c r="E8" s="428">
        <v>3</v>
      </c>
      <c r="F8" s="428">
        <v>2</v>
      </c>
      <c r="G8" s="428">
        <v>1</v>
      </c>
      <c r="H8" s="429" t="s">
        <v>465</v>
      </c>
      <c r="I8" s="425" t="s">
        <v>154</v>
      </c>
      <c r="J8" s="428">
        <v>6</v>
      </c>
      <c r="K8" s="428">
        <v>2</v>
      </c>
      <c r="L8" s="428">
        <v>8</v>
      </c>
      <c r="M8" s="476"/>
      <c r="N8" s="475" t="s">
        <v>466</v>
      </c>
    </row>
    <row r="9" ht="43.2" customHeight="1" spans="1:14">
      <c r="A9" s="431">
        <v>3</v>
      </c>
      <c r="B9" s="432" t="s">
        <v>49</v>
      </c>
      <c r="C9" s="431">
        <v>3</v>
      </c>
      <c r="D9" s="433" t="s">
        <v>154</v>
      </c>
      <c r="E9" s="431">
        <v>3</v>
      </c>
      <c r="F9" s="431">
        <v>1</v>
      </c>
      <c r="G9" s="431">
        <v>2</v>
      </c>
      <c r="H9" s="434" t="s">
        <v>90</v>
      </c>
      <c r="I9" s="434" t="s">
        <v>154</v>
      </c>
      <c r="J9" s="440">
        <v>5</v>
      </c>
      <c r="K9" s="440">
        <v>6</v>
      </c>
      <c r="L9" s="440">
        <v>11</v>
      </c>
      <c r="M9" s="477"/>
      <c r="N9" s="475" t="s">
        <v>467</v>
      </c>
    </row>
    <row r="10" ht="43.2" customHeight="1" spans="1:14">
      <c r="A10" s="435">
        <v>4</v>
      </c>
      <c r="B10" s="436" t="s">
        <v>468</v>
      </c>
      <c r="C10" s="437">
        <v>2</v>
      </c>
      <c r="D10" s="438" t="s">
        <v>154</v>
      </c>
      <c r="E10" s="437">
        <v>2</v>
      </c>
      <c r="F10" s="437">
        <v>1</v>
      </c>
      <c r="G10" s="439">
        <v>1</v>
      </c>
      <c r="H10" s="427"/>
      <c r="I10" s="425"/>
      <c r="J10" s="425"/>
      <c r="K10" s="425"/>
      <c r="L10" s="425"/>
      <c r="M10" s="474"/>
      <c r="N10" s="475" t="s">
        <v>469</v>
      </c>
    </row>
    <row r="11" ht="43.2" customHeight="1" spans="1:14">
      <c r="A11" s="440">
        <v>5</v>
      </c>
      <c r="B11" s="434" t="s">
        <v>470</v>
      </c>
      <c r="C11" s="440">
        <v>2</v>
      </c>
      <c r="D11" s="441" t="s">
        <v>154</v>
      </c>
      <c r="E11" s="440">
        <v>2</v>
      </c>
      <c r="F11" s="440">
        <v>2</v>
      </c>
      <c r="G11" s="440">
        <v>0</v>
      </c>
      <c r="H11" s="427"/>
      <c r="I11" s="425"/>
      <c r="J11" s="425"/>
      <c r="K11" s="425"/>
      <c r="L11" s="425"/>
      <c r="M11" s="474"/>
      <c r="N11" s="475"/>
    </row>
    <row r="12" s="69" customFormat="1" ht="43.2" customHeight="1" spans="1:14">
      <c r="A12" s="440">
        <v>6</v>
      </c>
      <c r="B12" s="434" t="s">
        <v>59</v>
      </c>
      <c r="C12" s="440">
        <v>10</v>
      </c>
      <c r="D12" s="441" t="s">
        <v>154</v>
      </c>
      <c r="E12" s="440">
        <v>7</v>
      </c>
      <c r="F12" s="440">
        <v>2</v>
      </c>
      <c r="G12" s="440">
        <v>5</v>
      </c>
      <c r="H12" s="427"/>
      <c r="I12" s="425"/>
      <c r="J12" s="425"/>
      <c r="K12" s="425"/>
      <c r="L12" s="425"/>
      <c r="M12" s="474"/>
      <c r="N12" s="475"/>
    </row>
    <row r="13" s="69" customFormat="1" ht="43.2" customHeight="1" spans="1:14">
      <c r="A13" s="442">
        <v>7</v>
      </c>
      <c r="B13" s="443" t="s">
        <v>471</v>
      </c>
      <c r="C13" s="442">
        <v>87</v>
      </c>
      <c r="D13" s="444" t="s">
        <v>472</v>
      </c>
      <c r="E13" s="442">
        <v>10</v>
      </c>
      <c r="F13" s="442">
        <v>5</v>
      </c>
      <c r="G13" s="442">
        <v>5</v>
      </c>
      <c r="H13" s="445" t="s">
        <v>131</v>
      </c>
      <c r="I13" s="442" t="s">
        <v>472</v>
      </c>
      <c r="J13" s="442">
        <v>3</v>
      </c>
      <c r="K13" s="442">
        <v>5</v>
      </c>
      <c r="L13" s="442">
        <v>8</v>
      </c>
      <c r="M13" s="478"/>
      <c r="N13" s="479" t="s">
        <v>473</v>
      </c>
    </row>
    <row r="14" s="69" customFormat="1" ht="43.2" customHeight="1" spans="1:14">
      <c r="A14" s="446">
        <v>8</v>
      </c>
      <c r="B14" s="443" t="s">
        <v>471</v>
      </c>
      <c r="C14" s="446">
        <v>87</v>
      </c>
      <c r="D14" s="444" t="s">
        <v>474</v>
      </c>
      <c r="E14" s="446">
        <v>11</v>
      </c>
      <c r="F14" s="446">
        <v>1</v>
      </c>
      <c r="G14" s="446">
        <v>10</v>
      </c>
      <c r="H14" s="445" t="s">
        <v>131</v>
      </c>
      <c r="I14" s="443" t="s">
        <v>474</v>
      </c>
      <c r="J14" s="446">
        <v>7</v>
      </c>
      <c r="K14" s="446">
        <v>1</v>
      </c>
      <c r="L14" s="446">
        <v>8</v>
      </c>
      <c r="M14" s="480"/>
      <c r="N14" s="479" t="s">
        <v>473</v>
      </c>
    </row>
    <row r="15" ht="43.2" customHeight="1" spans="1:14">
      <c r="A15" s="447">
        <v>9</v>
      </c>
      <c r="B15" s="448" t="s">
        <v>475</v>
      </c>
      <c r="C15" s="449">
        <v>6</v>
      </c>
      <c r="D15" s="450" t="s">
        <v>476</v>
      </c>
      <c r="E15" s="449">
        <v>6</v>
      </c>
      <c r="F15" s="449">
        <v>1</v>
      </c>
      <c r="G15" s="449">
        <v>5</v>
      </c>
      <c r="H15" s="448" t="s">
        <v>62</v>
      </c>
      <c r="I15" s="481" t="s">
        <v>477</v>
      </c>
      <c r="J15" s="449">
        <v>7</v>
      </c>
      <c r="K15" s="449">
        <v>2</v>
      </c>
      <c r="L15" s="449">
        <v>9</v>
      </c>
      <c r="M15" s="482"/>
      <c r="N15" s="481" t="s">
        <v>478</v>
      </c>
    </row>
    <row r="16" s="420" customFormat="1" ht="43.2" customHeight="1" spans="1:14">
      <c r="A16" s="451">
        <v>10</v>
      </c>
      <c r="B16" s="452" t="s">
        <v>479</v>
      </c>
      <c r="C16" s="451">
        <v>9</v>
      </c>
      <c r="D16" s="430" t="s">
        <v>110</v>
      </c>
      <c r="E16" s="451">
        <v>2</v>
      </c>
      <c r="F16" s="451">
        <v>1</v>
      </c>
      <c r="G16" s="451">
        <v>1</v>
      </c>
      <c r="H16" s="452"/>
      <c r="I16" s="452"/>
      <c r="J16" s="451"/>
      <c r="K16" s="451"/>
      <c r="L16" s="451"/>
      <c r="M16" s="483"/>
      <c r="N16" s="484"/>
    </row>
    <row r="17" ht="43.2" customHeight="1" spans="1:14">
      <c r="A17" s="449">
        <v>11</v>
      </c>
      <c r="B17" s="448" t="s">
        <v>480</v>
      </c>
      <c r="C17" s="449">
        <v>13</v>
      </c>
      <c r="D17" s="450" t="s">
        <v>481</v>
      </c>
      <c r="E17" s="449">
        <v>4</v>
      </c>
      <c r="F17" s="449">
        <v>1</v>
      </c>
      <c r="G17" s="449">
        <v>3</v>
      </c>
      <c r="H17" s="448" t="s">
        <v>61</v>
      </c>
      <c r="I17" s="481" t="s">
        <v>481</v>
      </c>
      <c r="J17" s="449">
        <v>7</v>
      </c>
      <c r="K17" s="449">
        <v>2</v>
      </c>
      <c r="L17" s="449">
        <v>9</v>
      </c>
      <c r="M17" s="482"/>
      <c r="N17" s="485" t="s">
        <v>482</v>
      </c>
    </row>
    <row r="18" ht="43.2" customHeight="1" spans="1:14">
      <c r="A18" s="431">
        <v>12</v>
      </c>
      <c r="B18" s="430" t="s">
        <v>480</v>
      </c>
      <c r="C18" s="451">
        <v>1</v>
      </c>
      <c r="D18" s="430" t="s">
        <v>483</v>
      </c>
      <c r="E18" s="451">
        <v>1</v>
      </c>
      <c r="F18" s="451">
        <v>1</v>
      </c>
      <c r="G18" s="451">
        <v>0</v>
      </c>
      <c r="H18" s="432"/>
      <c r="I18" s="486"/>
      <c r="J18" s="431"/>
      <c r="K18" s="431"/>
      <c r="L18" s="431"/>
      <c r="M18" s="487"/>
      <c r="N18" s="486"/>
    </row>
    <row r="19" ht="43.2" customHeight="1" spans="1:14">
      <c r="A19" s="453">
        <v>13</v>
      </c>
      <c r="B19" s="454" t="s">
        <v>471</v>
      </c>
      <c r="C19" s="453">
        <v>12</v>
      </c>
      <c r="D19" s="455" t="s">
        <v>484</v>
      </c>
      <c r="E19" s="453">
        <v>20</v>
      </c>
      <c r="F19" s="453">
        <v>1</v>
      </c>
      <c r="G19" s="453">
        <v>19</v>
      </c>
      <c r="H19" s="454" t="s">
        <v>475</v>
      </c>
      <c r="I19" s="488" t="s">
        <v>485</v>
      </c>
      <c r="J19" s="453">
        <v>3</v>
      </c>
      <c r="K19" s="453">
        <v>1</v>
      </c>
      <c r="L19" s="453">
        <v>4</v>
      </c>
      <c r="M19" s="489"/>
      <c r="N19" s="490"/>
    </row>
    <row r="20" s="69" customFormat="1" ht="43.2" customHeight="1" spans="1:14">
      <c r="A20" s="453">
        <v>14</v>
      </c>
      <c r="B20" s="454" t="s">
        <v>471</v>
      </c>
      <c r="C20" s="453">
        <v>12</v>
      </c>
      <c r="D20" s="455" t="s">
        <v>486</v>
      </c>
      <c r="E20" s="453">
        <v>17</v>
      </c>
      <c r="F20" s="453">
        <v>1</v>
      </c>
      <c r="G20" s="453">
        <v>16</v>
      </c>
      <c r="H20" s="454" t="s">
        <v>475</v>
      </c>
      <c r="I20" s="488" t="s">
        <v>487</v>
      </c>
      <c r="J20" s="453">
        <v>3</v>
      </c>
      <c r="K20" s="453">
        <v>1</v>
      </c>
      <c r="L20" s="453">
        <v>4</v>
      </c>
      <c r="M20" s="489"/>
      <c r="N20" s="490"/>
    </row>
    <row r="21" s="69" customFormat="1" ht="43.2" customHeight="1" spans="1:14">
      <c r="A21" s="453">
        <v>15</v>
      </c>
      <c r="B21" s="455" t="s">
        <v>480</v>
      </c>
      <c r="C21" s="453">
        <v>1</v>
      </c>
      <c r="D21" s="455" t="s">
        <v>488</v>
      </c>
      <c r="E21" s="453">
        <v>1</v>
      </c>
      <c r="F21" s="453">
        <v>1</v>
      </c>
      <c r="G21" s="453">
        <v>0</v>
      </c>
      <c r="H21" s="434" t="s">
        <v>64</v>
      </c>
      <c r="I21" s="491" t="s">
        <v>109</v>
      </c>
      <c r="J21" s="440">
        <v>6</v>
      </c>
      <c r="K21" s="440">
        <v>3</v>
      </c>
      <c r="L21" s="440">
        <v>9</v>
      </c>
      <c r="M21" s="477"/>
      <c r="N21" s="492"/>
    </row>
    <row r="22" ht="43.2" customHeight="1" spans="1:14">
      <c r="A22" s="453">
        <v>16</v>
      </c>
      <c r="B22" s="455" t="s">
        <v>480</v>
      </c>
      <c r="C22" s="453">
        <v>1</v>
      </c>
      <c r="D22" s="455" t="s">
        <v>489</v>
      </c>
      <c r="E22" s="453">
        <v>1</v>
      </c>
      <c r="F22" s="453">
        <v>1</v>
      </c>
      <c r="G22" s="453">
        <v>0</v>
      </c>
      <c r="H22" s="456"/>
      <c r="I22" s="493"/>
      <c r="J22" s="494"/>
      <c r="K22" s="494"/>
      <c r="L22" s="494"/>
      <c r="M22" s="495"/>
      <c r="N22" s="496"/>
    </row>
    <row r="23" ht="43.2" customHeight="1" spans="1:14">
      <c r="A23" s="453">
        <v>17</v>
      </c>
      <c r="B23" s="455" t="s">
        <v>480</v>
      </c>
      <c r="C23" s="453">
        <v>1</v>
      </c>
      <c r="D23" s="455" t="s">
        <v>490</v>
      </c>
      <c r="E23" s="453">
        <v>1</v>
      </c>
      <c r="F23" s="453">
        <v>1</v>
      </c>
      <c r="G23" s="453">
        <v>0</v>
      </c>
      <c r="H23" s="452"/>
      <c r="I23" s="497"/>
      <c r="J23" s="451"/>
      <c r="K23" s="451"/>
      <c r="L23" s="451"/>
      <c r="M23" s="483"/>
      <c r="N23" s="484"/>
    </row>
    <row r="24" ht="43.2" customHeight="1" spans="1:14">
      <c r="A24" s="453">
        <v>18</v>
      </c>
      <c r="B24" s="455" t="s">
        <v>480</v>
      </c>
      <c r="C24" s="453">
        <v>1</v>
      </c>
      <c r="D24" s="455" t="s">
        <v>491</v>
      </c>
      <c r="E24" s="453">
        <v>1</v>
      </c>
      <c r="F24" s="453">
        <v>1</v>
      </c>
      <c r="G24" s="453">
        <v>0</v>
      </c>
      <c r="H24" s="434" t="s">
        <v>471</v>
      </c>
      <c r="I24" s="491" t="s">
        <v>112</v>
      </c>
      <c r="J24" s="440">
        <v>2</v>
      </c>
      <c r="K24" s="440">
        <v>2</v>
      </c>
      <c r="L24" s="440">
        <v>4</v>
      </c>
      <c r="M24" s="477"/>
      <c r="N24" s="492"/>
    </row>
    <row r="25" ht="43.2" customHeight="1" spans="1:14">
      <c r="A25" s="453">
        <v>19</v>
      </c>
      <c r="B25" s="455" t="s">
        <v>480</v>
      </c>
      <c r="C25" s="453">
        <v>1</v>
      </c>
      <c r="D25" s="455" t="s">
        <v>492</v>
      </c>
      <c r="E25" s="453">
        <v>1</v>
      </c>
      <c r="F25" s="453">
        <v>1</v>
      </c>
      <c r="G25" s="453">
        <v>0</v>
      </c>
      <c r="H25" s="452"/>
      <c r="I25" s="497"/>
      <c r="J25" s="451"/>
      <c r="K25" s="451"/>
      <c r="L25" s="451"/>
      <c r="M25" s="483"/>
      <c r="N25" s="484"/>
    </row>
    <row r="26" ht="43.2" customHeight="1" spans="1:14">
      <c r="A26" s="453"/>
      <c r="B26" s="457"/>
      <c r="C26" s="453"/>
      <c r="D26" s="455"/>
      <c r="E26" s="453"/>
      <c r="F26" s="453"/>
      <c r="G26" s="453"/>
      <c r="H26" s="454"/>
      <c r="I26" s="488"/>
      <c r="J26" s="453"/>
      <c r="K26" s="453"/>
      <c r="L26" s="453"/>
      <c r="M26" s="489"/>
      <c r="N26" s="490"/>
    </row>
    <row r="27" s="420" customFormat="1" ht="43.2" customHeight="1" spans="1:14">
      <c r="A27" s="358"/>
      <c r="B27" s="458" t="s">
        <v>493</v>
      </c>
      <c r="C27" s="459"/>
      <c r="D27" s="460"/>
      <c r="E27" s="459">
        <f>SUM(E7:E26)</f>
        <v>94</v>
      </c>
      <c r="F27" s="459">
        <f t="shared" ref="F27:G27" si="0">SUM(F7:F26)</f>
        <v>26</v>
      </c>
      <c r="G27" s="459">
        <f t="shared" si="0"/>
        <v>68</v>
      </c>
      <c r="H27" s="459"/>
      <c r="I27" s="459"/>
      <c r="J27" s="459">
        <f t="shared" ref="J27:L27" si="1">SUM(J7:J26)</f>
        <v>51</v>
      </c>
      <c r="K27" s="459">
        <f t="shared" si="1"/>
        <v>26</v>
      </c>
      <c r="L27" s="459">
        <f t="shared" si="1"/>
        <v>77</v>
      </c>
      <c r="M27" s="498"/>
      <c r="N27" s="499"/>
    </row>
    <row r="28" spans="3:12">
      <c r="C28" s="48"/>
      <c r="E28" s="48"/>
      <c r="F28" s="48"/>
      <c r="G28" s="48"/>
      <c r="J28" s="48"/>
      <c r="K28" s="48"/>
      <c r="L28" s="48"/>
    </row>
    <row r="31" ht="26.4" customHeight="1" spans="1:13">
      <c r="A31" s="51" t="s">
        <v>494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3" spans="1:14">
      <c r="A33" s="3"/>
      <c r="B33" s="336" t="s">
        <v>495</v>
      </c>
      <c r="C33" s="336"/>
      <c r="D33" s="336"/>
      <c r="E33" s="336"/>
      <c r="F33" s="336"/>
      <c r="G33" s="336"/>
      <c r="H33" s="336"/>
      <c r="I33" s="336"/>
      <c r="J33" s="336"/>
      <c r="K33" s="76"/>
      <c r="L33" s="76"/>
      <c r="M33" s="3"/>
      <c r="N33" s="3"/>
    </row>
    <row r="34" spans="1:14">
      <c r="A34" s="3"/>
      <c r="B34" s="421"/>
      <c r="C34" s="422" t="s">
        <v>463</v>
      </c>
      <c r="D34" s="422"/>
      <c r="E34" s="422"/>
      <c r="F34" s="422"/>
      <c r="G34" s="422"/>
      <c r="H34" s="422"/>
      <c r="I34" s="422"/>
      <c r="J34" s="336"/>
      <c r="K34" s="76"/>
      <c r="L34" s="76"/>
      <c r="M34" s="3"/>
      <c r="N34" s="3"/>
    </row>
    <row r="35" spans="1:14">
      <c r="A35" s="294" t="s">
        <v>95</v>
      </c>
      <c r="B35" s="294" t="s">
        <v>9</v>
      </c>
      <c r="C35" s="92" t="s">
        <v>96</v>
      </c>
      <c r="D35" s="318"/>
      <c r="E35" s="318"/>
      <c r="F35" s="318"/>
      <c r="G35" s="93"/>
      <c r="H35" s="8" t="s">
        <v>9</v>
      </c>
      <c r="I35" s="92" t="s">
        <v>97</v>
      </c>
      <c r="J35" s="318"/>
      <c r="K35" s="318"/>
      <c r="L35" s="93"/>
      <c r="M35" s="8" t="s">
        <v>99</v>
      </c>
      <c r="N35" s="294" t="s">
        <v>100</v>
      </c>
    </row>
    <row r="36" ht="84" spans="1:14">
      <c r="A36" s="298"/>
      <c r="B36" s="298"/>
      <c r="C36" s="80" t="s">
        <v>116</v>
      </c>
      <c r="D36" s="80" t="s">
        <v>102</v>
      </c>
      <c r="E36" s="80" t="s">
        <v>103</v>
      </c>
      <c r="F36" s="80" t="s">
        <v>104</v>
      </c>
      <c r="G36" s="80" t="s">
        <v>106</v>
      </c>
      <c r="H36" s="16"/>
      <c r="I36" s="82" t="s">
        <v>102</v>
      </c>
      <c r="J36" s="80" t="s">
        <v>103</v>
      </c>
      <c r="K36" s="80" t="s">
        <v>105</v>
      </c>
      <c r="L36" s="80" t="s">
        <v>106</v>
      </c>
      <c r="M36" s="16"/>
      <c r="N36" s="298"/>
    </row>
    <row r="37" ht="63" spans="1:14">
      <c r="A37" s="82">
        <v>1</v>
      </c>
      <c r="B37" s="82" t="s">
        <v>496</v>
      </c>
      <c r="C37" s="82">
        <v>3</v>
      </c>
      <c r="D37" s="461" t="s">
        <v>497</v>
      </c>
      <c r="E37" s="82">
        <v>1</v>
      </c>
      <c r="F37" s="82">
        <v>1</v>
      </c>
      <c r="G37" s="82">
        <v>0</v>
      </c>
      <c r="H37" s="82" t="s">
        <v>61</v>
      </c>
      <c r="I37" s="461" t="s">
        <v>497</v>
      </c>
      <c r="J37" s="82">
        <v>3</v>
      </c>
      <c r="K37" s="82">
        <v>1</v>
      </c>
      <c r="L37" s="82">
        <v>4</v>
      </c>
      <c r="M37" s="82"/>
      <c r="N37" s="22"/>
    </row>
    <row r="38" spans="1:14">
      <c r="A38" s="82"/>
      <c r="B38" s="82"/>
      <c r="C38" s="22"/>
      <c r="D38" s="84"/>
      <c r="E38" s="22"/>
      <c r="F38" s="22"/>
      <c r="G38" s="22"/>
      <c r="H38" s="22"/>
      <c r="I38" s="22"/>
      <c r="J38" s="82"/>
      <c r="K38" s="82"/>
      <c r="L38" s="82"/>
      <c r="M38" s="82"/>
      <c r="N38" s="22"/>
    </row>
    <row r="39" spans="1:14">
      <c r="A39" s="358"/>
      <c r="B39" s="462" t="s">
        <v>493</v>
      </c>
      <c r="C39" s="330"/>
      <c r="D39" s="316"/>
      <c r="E39" s="330">
        <v>1</v>
      </c>
      <c r="F39" s="330">
        <v>1</v>
      </c>
      <c r="G39" s="330">
        <v>0</v>
      </c>
      <c r="H39" s="330"/>
      <c r="I39" s="330"/>
      <c r="J39" s="330">
        <v>3</v>
      </c>
      <c r="K39" s="330">
        <v>1</v>
      </c>
      <c r="L39" s="330">
        <v>4</v>
      </c>
      <c r="M39" s="330"/>
      <c r="N39" s="500"/>
    </row>
    <row r="41" spans="1:13">
      <c r="A41" s="51" t="s">
        <v>114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3" spans="1:14">
      <c r="A43" s="48" t="s">
        <v>498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14">
      <c r="A44" s="48" t="s">
        <v>499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</row>
    <row r="45" spans="1:14">
      <c r="A45" s="294" t="s">
        <v>95</v>
      </c>
      <c r="B45" s="294" t="s">
        <v>9</v>
      </c>
      <c r="C45" s="92" t="s">
        <v>96</v>
      </c>
      <c r="D45" s="318"/>
      <c r="E45" s="318"/>
      <c r="F45" s="318"/>
      <c r="G45" s="93"/>
      <c r="H45" s="318"/>
      <c r="I45" s="92" t="s">
        <v>97</v>
      </c>
      <c r="J45" s="318"/>
      <c r="K45" s="318"/>
      <c r="L45" s="93"/>
      <c r="M45" s="8" t="s">
        <v>99</v>
      </c>
      <c r="N45" s="294" t="s">
        <v>100</v>
      </c>
    </row>
    <row r="46" ht="84" spans="1:14">
      <c r="A46" s="298"/>
      <c r="B46" s="298"/>
      <c r="C46" s="80" t="s">
        <v>116</v>
      </c>
      <c r="D46" s="80" t="s">
        <v>102</v>
      </c>
      <c r="E46" s="80" t="s">
        <v>103</v>
      </c>
      <c r="F46" s="80" t="s">
        <v>104</v>
      </c>
      <c r="G46" s="80" t="s">
        <v>106</v>
      </c>
      <c r="H46" s="80" t="s">
        <v>9</v>
      </c>
      <c r="I46" s="82" t="s">
        <v>102</v>
      </c>
      <c r="J46" s="80" t="s">
        <v>103</v>
      </c>
      <c r="K46" s="80" t="s">
        <v>105</v>
      </c>
      <c r="L46" s="80" t="s">
        <v>106</v>
      </c>
      <c r="M46" s="16"/>
      <c r="N46" s="298"/>
    </row>
    <row r="47" ht="42" spans="1:14">
      <c r="A47" s="299">
        <v>1</v>
      </c>
      <c r="B47" s="300" t="s">
        <v>49</v>
      </c>
      <c r="C47" s="18">
        <v>64</v>
      </c>
      <c r="D47" s="455" t="s">
        <v>500</v>
      </c>
      <c r="E47" s="18">
        <v>64</v>
      </c>
      <c r="F47" s="232" t="s">
        <v>501</v>
      </c>
      <c r="G47" s="18">
        <v>50</v>
      </c>
      <c r="H47" s="300" t="s">
        <v>502</v>
      </c>
      <c r="I47" s="300" t="s">
        <v>503</v>
      </c>
      <c r="J47" s="18">
        <v>9</v>
      </c>
      <c r="K47" s="18">
        <v>3</v>
      </c>
      <c r="L47" s="18">
        <v>12</v>
      </c>
      <c r="M47" s="18"/>
      <c r="N47" s="19"/>
    </row>
    <row r="48" ht="42" spans="1:14">
      <c r="A48" s="299"/>
      <c r="B48" s="300"/>
      <c r="C48" s="18"/>
      <c r="D48" s="455"/>
      <c r="E48" s="18"/>
      <c r="F48" s="232"/>
      <c r="G48" s="18"/>
      <c r="H48" s="455" t="s">
        <v>41</v>
      </c>
      <c r="I48" s="455" t="s">
        <v>504</v>
      </c>
      <c r="J48" s="18">
        <v>7</v>
      </c>
      <c r="K48" s="18">
        <v>1</v>
      </c>
      <c r="L48" s="18">
        <v>8</v>
      </c>
      <c r="M48" s="18"/>
      <c r="N48" s="19"/>
    </row>
    <row r="49" spans="1:14">
      <c r="A49" s="299"/>
      <c r="B49" s="300"/>
      <c r="C49" s="18"/>
      <c r="D49" s="455"/>
      <c r="E49" s="18"/>
      <c r="F49" s="232"/>
      <c r="G49" s="18"/>
      <c r="H49" s="463" t="s">
        <v>52</v>
      </c>
      <c r="I49" s="463" t="s">
        <v>110</v>
      </c>
      <c r="J49" s="470">
        <v>14</v>
      </c>
      <c r="K49" s="470">
        <v>6</v>
      </c>
      <c r="L49" s="470">
        <v>20</v>
      </c>
      <c r="M49" s="18"/>
      <c r="N49" s="19"/>
    </row>
    <row r="50" spans="1:14">
      <c r="A50" s="299"/>
      <c r="B50" s="300"/>
      <c r="C50" s="18"/>
      <c r="D50" s="455"/>
      <c r="E50" s="18"/>
      <c r="F50" s="232"/>
      <c r="G50" s="18"/>
      <c r="H50" s="463" t="s">
        <v>90</v>
      </c>
      <c r="I50" s="463" t="s">
        <v>110</v>
      </c>
      <c r="J50" s="470">
        <v>8</v>
      </c>
      <c r="K50" s="470">
        <v>4</v>
      </c>
      <c r="L50" s="470">
        <v>12</v>
      </c>
      <c r="M50" s="18"/>
      <c r="N50" s="19"/>
    </row>
    <row r="51" spans="1:14">
      <c r="A51" s="18">
        <v>2</v>
      </c>
      <c r="B51" s="300" t="s">
        <v>46</v>
      </c>
      <c r="C51" s="18">
        <v>210</v>
      </c>
      <c r="D51" s="455" t="s">
        <v>505</v>
      </c>
      <c r="E51" s="18">
        <v>210</v>
      </c>
      <c r="F51" s="232" t="s">
        <v>506</v>
      </c>
      <c r="G51" s="18">
        <v>198</v>
      </c>
      <c r="H51" s="300" t="s">
        <v>507</v>
      </c>
      <c r="I51" s="300" t="s">
        <v>508</v>
      </c>
      <c r="J51" s="18">
        <v>12</v>
      </c>
      <c r="K51" s="18">
        <v>5</v>
      </c>
      <c r="L51" s="18">
        <v>17</v>
      </c>
      <c r="M51" s="19"/>
      <c r="N51" s="19"/>
    </row>
    <row r="52" ht="42" spans="1:14">
      <c r="A52" s="299"/>
      <c r="B52" s="300"/>
      <c r="C52" s="173"/>
      <c r="D52" s="316"/>
      <c r="E52" s="173"/>
      <c r="F52" s="232"/>
      <c r="G52" s="173"/>
      <c r="H52" s="174" t="s">
        <v>475</v>
      </c>
      <c r="I52" s="316" t="s">
        <v>476</v>
      </c>
      <c r="J52" s="18">
        <v>6</v>
      </c>
      <c r="K52" s="18">
        <v>4</v>
      </c>
      <c r="L52" s="18">
        <v>10</v>
      </c>
      <c r="M52" s="19"/>
      <c r="N52" s="19"/>
    </row>
    <row r="53" spans="1:14">
      <c r="A53" s="299"/>
      <c r="B53" s="300"/>
      <c r="C53" s="173"/>
      <c r="D53" s="316"/>
      <c r="E53" s="173"/>
      <c r="F53" s="232"/>
      <c r="G53" s="173"/>
      <c r="H53" s="174" t="s">
        <v>496</v>
      </c>
      <c r="I53" s="316" t="s">
        <v>509</v>
      </c>
      <c r="J53" s="18">
        <v>4</v>
      </c>
      <c r="K53" s="18">
        <v>2</v>
      </c>
      <c r="L53" s="18">
        <v>6</v>
      </c>
      <c r="M53" s="19"/>
      <c r="N53" s="19"/>
    </row>
    <row r="54" ht="42" spans="1:14">
      <c r="A54" s="299"/>
      <c r="B54" s="300"/>
      <c r="C54" s="173"/>
      <c r="D54" s="316"/>
      <c r="E54" s="173"/>
      <c r="F54" s="232"/>
      <c r="G54" s="173"/>
      <c r="H54" s="103" t="s">
        <v>510</v>
      </c>
      <c r="I54" s="455" t="s">
        <v>120</v>
      </c>
      <c r="J54" s="18">
        <v>8</v>
      </c>
      <c r="K54" s="18">
        <v>1</v>
      </c>
      <c r="L54" s="18">
        <v>9</v>
      </c>
      <c r="M54" s="19"/>
      <c r="N54" s="24"/>
    </row>
    <row r="55" spans="1:14">
      <c r="A55" s="299">
        <v>3</v>
      </c>
      <c r="B55" s="174" t="s">
        <v>53</v>
      </c>
      <c r="C55" s="173">
        <v>33</v>
      </c>
      <c r="D55" s="316" t="s">
        <v>159</v>
      </c>
      <c r="E55" s="173">
        <v>33</v>
      </c>
      <c r="F55" s="464" t="s">
        <v>506</v>
      </c>
      <c r="G55" s="173">
        <v>21</v>
      </c>
      <c r="H55" s="174" t="s">
        <v>59</v>
      </c>
      <c r="I55" s="317" t="s">
        <v>159</v>
      </c>
      <c r="J55" s="82">
        <v>16</v>
      </c>
      <c r="K55" s="82">
        <v>12</v>
      </c>
      <c r="L55" s="82">
        <v>28</v>
      </c>
      <c r="M55" s="22"/>
      <c r="N55" s="22"/>
    </row>
    <row r="56" spans="1:14">
      <c r="A56" s="465">
        <v>4</v>
      </c>
      <c r="B56" s="466" t="s">
        <v>90</v>
      </c>
      <c r="C56" s="467">
        <v>6</v>
      </c>
      <c r="D56" s="468" t="s">
        <v>166</v>
      </c>
      <c r="E56" s="467">
        <v>6</v>
      </c>
      <c r="F56" s="469" t="s">
        <v>146</v>
      </c>
      <c r="G56" s="467">
        <v>5</v>
      </c>
      <c r="H56" s="466" t="s">
        <v>61</v>
      </c>
      <c r="I56" s="501" t="s">
        <v>166</v>
      </c>
      <c r="J56" s="85">
        <v>12</v>
      </c>
      <c r="K56" s="85">
        <v>1</v>
      </c>
      <c r="L56" s="85">
        <v>13</v>
      </c>
      <c r="M56" s="86"/>
      <c r="N56" s="86"/>
    </row>
    <row r="57" spans="1:14">
      <c r="A57" s="18">
        <v>5</v>
      </c>
      <c r="B57" s="174" t="s">
        <v>52</v>
      </c>
      <c r="C57" s="173">
        <v>33</v>
      </c>
      <c r="D57" s="316" t="s">
        <v>149</v>
      </c>
      <c r="E57" s="173">
        <v>33</v>
      </c>
      <c r="F57" s="232" t="s">
        <v>134</v>
      </c>
      <c r="G57" s="173">
        <v>25</v>
      </c>
      <c r="H57" s="174" t="s">
        <v>58</v>
      </c>
      <c r="I57" s="332" t="s">
        <v>149</v>
      </c>
      <c r="J57" s="82">
        <v>11</v>
      </c>
      <c r="K57" s="82">
        <v>8</v>
      </c>
      <c r="L57" s="82">
        <v>19</v>
      </c>
      <c r="M57" s="22"/>
      <c r="N57" s="22"/>
    </row>
    <row r="58" spans="1:14">
      <c r="A58" s="18"/>
      <c r="B58" s="174"/>
      <c r="C58" s="173">
        <v>14</v>
      </c>
      <c r="D58" s="316" t="s">
        <v>150</v>
      </c>
      <c r="E58" s="173">
        <v>14</v>
      </c>
      <c r="F58" s="232" t="s">
        <v>190</v>
      </c>
      <c r="G58" s="173">
        <v>10</v>
      </c>
      <c r="H58" s="174" t="s">
        <v>58</v>
      </c>
      <c r="I58" s="332" t="s">
        <v>150</v>
      </c>
      <c r="J58" s="82">
        <v>7</v>
      </c>
      <c r="K58" s="82">
        <v>4</v>
      </c>
      <c r="L58" s="82">
        <v>11</v>
      </c>
      <c r="M58" s="22"/>
      <c r="N58" s="22"/>
    </row>
    <row r="59" spans="1:14">
      <c r="A59" s="470">
        <v>6</v>
      </c>
      <c r="B59" s="466" t="s">
        <v>36</v>
      </c>
      <c r="C59" s="467">
        <v>3</v>
      </c>
      <c r="D59" s="468" t="s">
        <v>511</v>
      </c>
      <c r="E59" s="467">
        <v>3</v>
      </c>
      <c r="F59" s="471" t="s">
        <v>146</v>
      </c>
      <c r="G59" s="467">
        <v>2</v>
      </c>
      <c r="H59" s="466" t="s">
        <v>35</v>
      </c>
      <c r="I59" s="502" t="s">
        <v>511</v>
      </c>
      <c r="J59" s="85">
        <v>2</v>
      </c>
      <c r="K59" s="85">
        <v>1</v>
      </c>
      <c r="L59" s="85">
        <v>3</v>
      </c>
      <c r="M59" s="86"/>
      <c r="N59" s="503"/>
    </row>
    <row r="60" spans="1:14">
      <c r="A60" s="18">
        <v>7</v>
      </c>
      <c r="B60" s="174" t="s">
        <v>512</v>
      </c>
      <c r="C60" s="173">
        <v>40</v>
      </c>
      <c r="D60" s="316" t="s">
        <v>511</v>
      </c>
      <c r="E60" s="173">
        <v>40</v>
      </c>
      <c r="F60" s="232" t="s">
        <v>126</v>
      </c>
      <c r="G60" s="173">
        <v>37</v>
      </c>
      <c r="H60" s="174" t="s">
        <v>86</v>
      </c>
      <c r="I60" s="332" t="s">
        <v>511</v>
      </c>
      <c r="J60" s="82">
        <v>5</v>
      </c>
      <c r="K60" s="82">
        <v>2</v>
      </c>
      <c r="L60" s="82">
        <v>7</v>
      </c>
      <c r="M60" s="22"/>
      <c r="N60" s="84"/>
    </row>
    <row r="61" ht="24" customHeight="1" spans="1:14">
      <c r="A61" s="92" t="s">
        <v>113</v>
      </c>
      <c r="B61" s="318"/>
      <c r="C61" s="318"/>
      <c r="D61" s="93"/>
      <c r="E61" s="82">
        <f>SUM(E47:E60)</f>
        <v>403</v>
      </c>
      <c r="F61" s="82"/>
      <c r="G61" s="82">
        <f>SUM(G47:G60)</f>
        <v>348</v>
      </c>
      <c r="H61" s="82"/>
      <c r="I61" s="22"/>
      <c r="J61" s="82"/>
      <c r="K61" s="82">
        <f>SUM(K47:K60)</f>
        <v>54</v>
      </c>
      <c r="L61" s="82"/>
      <c r="M61" s="22"/>
      <c r="N61" s="22"/>
    </row>
    <row r="63" spans="1:13">
      <c r="A63" s="51" t="s">
        <v>135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</row>
    <row r="64" spans="1:14">
      <c r="A64" s="48" t="s">
        <v>498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</row>
    <row r="65" spans="1:14">
      <c r="A65" s="48" t="s">
        <v>513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</row>
    <row r="66" spans="1:14">
      <c r="A66" s="8" t="s">
        <v>95</v>
      </c>
      <c r="B66" s="294" t="s">
        <v>9</v>
      </c>
      <c r="C66" s="92" t="s">
        <v>96</v>
      </c>
      <c r="D66" s="318"/>
      <c r="E66" s="318"/>
      <c r="F66" s="318"/>
      <c r="G66" s="93"/>
      <c r="H66" s="318"/>
      <c r="I66" s="92" t="s">
        <v>97</v>
      </c>
      <c r="J66" s="318"/>
      <c r="K66" s="318"/>
      <c r="L66" s="93"/>
      <c r="M66" s="8" t="s">
        <v>99</v>
      </c>
      <c r="N66" s="294" t="s">
        <v>100</v>
      </c>
    </row>
    <row r="67" ht="84" spans="1:14">
      <c r="A67" s="16"/>
      <c r="B67" s="298"/>
      <c r="C67" s="80" t="s">
        <v>116</v>
      </c>
      <c r="D67" s="80" t="s">
        <v>102</v>
      </c>
      <c r="E67" s="80" t="s">
        <v>103</v>
      </c>
      <c r="F67" s="80" t="s">
        <v>104</v>
      </c>
      <c r="G67" s="80" t="s">
        <v>106</v>
      </c>
      <c r="H67" s="80" t="s">
        <v>9</v>
      </c>
      <c r="I67" s="82" t="s">
        <v>102</v>
      </c>
      <c r="J67" s="80" t="s">
        <v>103</v>
      </c>
      <c r="K67" s="80" t="s">
        <v>105</v>
      </c>
      <c r="L67" s="80" t="s">
        <v>106</v>
      </c>
      <c r="M67" s="16"/>
      <c r="N67" s="298"/>
    </row>
    <row r="68" ht="49.2" customHeight="1" spans="1:14">
      <c r="A68" s="294">
        <v>1</v>
      </c>
      <c r="B68" s="504" t="s">
        <v>49</v>
      </c>
      <c r="C68" s="294">
        <v>15</v>
      </c>
      <c r="D68" s="368" t="s">
        <v>500</v>
      </c>
      <c r="E68" s="294">
        <v>15</v>
      </c>
      <c r="F68" s="505" t="s">
        <v>514</v>
      </c>
      <c r="G68" s="83" t="s">
        <v>515</v>
      </c>
      <c r="H68" s="506" t="s">
        <v>60</v>
      </c>
      <c r="I68" s="317" t="s">
        <v>154</v>
      </c>
      <c r="J68" s="82">
        <v>2</v>
      </c>
      <c r="K68" s="82">
        <v>1</v>
      </c>
      <c r="L68" s="82">
        <v>3</v>
      </c>
      <c r="M68" s="82"/>
      <c r="N68" s="22"/>
    </row>
    <row r="69" ht="49.2" customHeight="1" spans="1:14">
      <c r="A69" s="82"/>
      <c r="B69" s="317"/>
      <c r="C69" s="82"/>
      <c r="E69" s="82"/>
      <c r="F69" s="83"/>
      <c r="G69" s="83"/>
      <c r="H69" s="506" t="s">
        <v>55</v>
      </c>
      <c r="I69" s="317" t="s">
        <v>154</v>
      </c>
      <c r="J69" s="82">
        <v>1</v>
      </c>
      <c r="K69" s="82">
        <v>1</v>
      </c>
      <c r="L69" s="82">
        <v>2</v>
      </c>
      <c r="M69" s="82"/>
      <c r="N69" s="22"/>
    </row>
    <row r="70" ht="49.2" customHeight="1" spans="1:14">
      <c r="A70" s="22"/>
      <c r="B70" s="22"/>
      <c r="C70" s="22"/>
      <c r="D70" s="84"/>
      <c r="E70" s="82"/>
      <c r="F70" s="82"/>
      <c r="G70" s="82"/>
      <c r="H70" s="317" t="s">
        <v>516</v>
      </c>
      <c r="I70" s="317" t="s">
        <v>159</v>
      </c>
      <c r="J70" s="82">
        <v>5</v>
      </c>
      <c r="K70" s="82">
        <v>1</v>
      </c>
      <c r="L70" s="82">
        <v>6</v>
      </c>
      <c r="M70" s="22"/>
      <c r="N70" s="22"/>
    </row>
    <row r="71" ht="49.2" customHeight="1" spans="1:14">
      <c r="A71" s="82">
        <v>2</v>
      </c>
      <c r="B71" s="84" t="s">
        <v>517</v>
      </c>
      <c r="C71" s="22">
        <v>12</v>
      </c>
      <c r="D71" s="84" t="s">
        <v>518</v>
      </c>
      <c r="E71" s="82">
        <v>12</v>
      </c>
      <c r="F71" s="82">
        <v>2</v>
      </c>
      <c r="G71" s="82">
        <v>10</v>
      </c>
      <c r="H71" s="317" t="s">
        <v>22</v>
      </c>
      <c r="I71" s="22" t="s">
        <v>518</v>
      </c>
      <c r="J71" s="82">
        <v>2</v>
      </c>
      <c r="K71" s="82">
        <v>2</v>
      </c>
      <c r="L71" s="82">
        <v>4</v>
      </c>
      <c r="M71" s="22"/>
      <c r="N71" s="22"/>
    </row>
    <row r="72" spans="1:14">
      <c r="A72" s="92" t="s">
        <v>113</v>
      </c>
      <c r="B72" s="318"/>
      <c r="C72" s="318"/>
      <c r="D72" s="93"/>
      <c r="E72" s="82"/>
      <c r="F72" s="83" t="s">
        <v>121</v>
      </c>
      <c r="G72" s="82"/>
      <c r="H72" s="82"/>
      <c r="I72" s="22"/>
      <c r="J72" s="82"/>
      <c r="K72" s="82">
        <f>SUM(K68:K71)</f>
        <v>5</v>
      </c>
      <c r="L72" s="82"/>
      <c r="M72" s="22"/>
      <c r="N72" s="22"/>
    </row>
    <row r="74" spans="1:18">
      <c r="A74" s="51" t="s">
        <v>143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</row>
    <row r="75" spans="1:14">
      <c r="A75" s="113" t="s">
        <v>498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</row>
    <row r="76" spans="1:14">
      <c r="A76" s="113" t="s">
        <v>519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</row>
    <row r="77" spans="1:14">
      <c r="A77" s="8" t="s">
        <v>95</v>
      </c>
      <c r="B77" s="294" t="s">
        <v>9</v>
      </c>
      <c r="C77" s="92" t="s">
        <v>96</v>
      </c>
      <c r="D77" s="318"/>
      <c r="E77" s="318"/>
      <c r="F77" s="318"/>
      <c r="G77" s="93"/>
      <c r="H77" s="92" t="s">
        <v>97</v>
      </c>
      <c r="I77" s="318"/>
      <c r="J77" s="318"/>
      <c r="K77" s="318"/>
      <c r="L77" s="93"/>
      <c r="M77" s="8" t="s">
        <v>99</v>
      </c>
      <c r="N77" s="294" t="s">
        <v>100</v>
      </c>
    </row>
    <row r="78" ht="84" spans="1:14">
      <c r="A78" s="16"/>
      <c r="B78" s="298"/>
      <c r="C78" s="80" t="s">
        <v>116</v>
      </c>
      <c r="D78" s="80" t="s">
        <v>102</v>
      </c>
      <c r="E78" s="80" t="s">
        <v>103</v>
      </c>
      <c r="F78" s="80" t="s">
        <v>104</v>
      </c>
      <c r="G78" s="80" t="s">
        <v>106</v>
      </c>
      <c r="H78" s="80" t="s">
        <v>9</v>
      </c>
      <c r="I78" s="82" t="s">
        <v>102</v>
      </c>
      <c r="J78" s="80" t="s">
        <v>103</v>
      </c>
      <c r="K78" s="80" t="s">
        <v>105</v>
      </c>
      <c r="L78" s="80" t="s">
        <v>106</v>
      </c>
      <c r="M78" s="16"/>
      <c r="N78" s="298"/>
    </row>
    <row r="79" spans="1:14">
      <c r="A79" s="294">
        <v>1</v>
      </c>
      <c r="B79" s="504" t="s">
        <v>520</v>
      </c>
      <c r="C79" s="294">
        <v>16</v>
      </c>
      <c r="D79" s="507" t="s">
        <v>154</v>
      </c>
      <c r="E79" s="294">
        <v>1</v>
      </c>
      <c r="F79" s="505" t="s">
        <v>146</v>
      </c>
      <c r="G79" s="83" t="s">
        <v>521</v>
      </c>
      <c r="H79" s="506" t="s">
        <v>59</v>
      </c>
      <c r="I79" s="317" t="s">
        <v>159</v>
      </c>
      <c r="J79" s="82">
        <v>3</v>
      </c>
      <c r="K79" s="82">
        <v>2</v>
      </c>
      <c r="L79" s="82">
        <v>5</v>
      </c>
      <c r="M79" s="82"/>
      <c r="N79" s="22"/>
    </row>
    <row r="80" ht="42" spans="1:14">
      <c r="A80" s="82">
        <v>2</v>
      </c>
      <c r="B80" s="317" t="s">
        <v>50</v>
      </c>
      <c r="C80" s="82">
        <v>1</v>
      </c>
      <c r="D80" s="507" t="s">
        <v>154</v>
      </c>
      <c r="E80" s="82">
        <v>1</v>
      </c>
      <c r="F80" s="505" t="s">
        <v>146</v>
      </c>
      <c r="G80" s="83" t="s">
        <v>522</v>
      </c>
      <c r="H80" s="508" t="s">
        <v>57</v>
      </c>
      <c r="I80" s="368" t="s">
        <v>500</v>
      </c>
      <c r="J80" s="82">
        <v>1</v>
      </c>
      <c r="K80" s="82">
        <v>2</v>
      </c>
      <c r="L80" s="82">
        <v>3</v>
      </c>
      <c r="M80" s="82"/>
      <c r="N80" s="22"/>
    </row>
    <row r="81" spans="1:14">
      <c r="A81" s="82">
        <v>3</v>
      </c>
      <c r="B81" s="22" t="s">
        <v>56</v>
      </c>
      <c r="C81" s="82">
        <v>1</v>
      </c>
      <c r="D81" s="507" t="s">
        <v>154</v>
      </c>
      <c r="E81" s="82">
        <v>1</v>
      </c>
      <c r="F81" s="505" t="s">
        <v>146</v>
      </c>
      <c r="G81" s="82">
        <v>0</v>
      </c>
      <c r="H81" s="317" t="s">
        <v>148</v>
      </c>
      <c r="I81" s="317" t="s">
        <v>150</v>
      </c>
      <c r="J81" s="82">
        <v>2</v>
      </c>
      <c r="K81" s="82">
        <v>1</v>
      </c>
      <c r="L81" s="82">
        <v>3</v>
      </c>
      <c r="M81" s="22"/>
      <c r="N81" s="22"/>
    </row>
    <row r="82" spans="1:14">
      <c r="A82" s="294">
        <v>4</v>
      </c>
      <c r="B82" s="22" t="s">
        <v>148</v>
      </c>
      <c r="C82" s="82">
        <v>8</v>
      </c>
      <c r="D82" s="368" t="s">
        <v>149</v>
      </c>
      <c r="E82" s="82">
        <v>3</v>
      </c>
      <c r="F82" s="505" t="s">
        <v>146</v>
      </c>
      <c r="G82" s="82">
        <v>7</v>
      </c>
      <c r="H82" s="317" t="s">
        <v>523</v>
      </c>
      <c r="I82" s="317" t="s">
        <v>150</v>
      </c>
      <c r="J82" s="82">
        <v>2</v>
      </c>
      <c r="K82" s="82">
        <v>1</v>
      </c>
      <c r="L82" s="82">
        <v>3</v>
      </c>
      <c r="M82" s="22"/>
      <c r="N82" s="22"/>
    </row>
    <row r="83" ht="42" spans="1:14">
      <c r="A83" s="82">
        <v>5</v>
      </c>
      <c r="B83" s="22" t="s">
        <v>49</v>
      </c>
      <c r="C83" s="82">
        <v>16</v>
      </c>
      <c r="D83" s="368" t="s">
        <v>500</v>
      </c>
      <c r="E83" s="82">
        <v>15</v>
      </c>
      <c r="F83" s="83" t="s">
        <v>190</v>
      </c>
      <c r="G83" s="82">
        <v>12</v>
      </c>
      <c r="H83" s="317" t="s">
        <v>61</v>
      </c>
      <c r="I83" s="317" t="s">
        <v>166</v>
      </c>
      <c r="J83" s="82">
        <v>4</v>
      </c>
      <c r="K83" s="82">
        <v>1</v>
      </c>
      <c r="L83" s="82">
        <v>5</v>
      </c>
      <c r="M83" s="22"/>
      <c r="N83" s="22"/>
    </row>
    <row r="84" spans="1:14">
      <c r="A84" s="82">
        <v>6</v>
      </c>
      <c r="B84" s="22" t="s">
        <v>148</v>
      </c>
      <c r="C84" s="82">
        <v>8</v>
      </c>
      <c r="D84" s="368" t="s">
        <v>110</v>
      </c>
      <c r="E84" s="82">
        <v>3</v>
      </c>
      <c r="F84" s="505" t="s">
        <v>146</v>
      </c>
      <c r="G84" s="82">
        <v>7</v>
      </c>
      <c r="H84" s="317" t="s">
        <v>524</v>
      </c>
      <c r="I84" s="317" t="s">
        <v>166</v>
      </c>
      <c r="J84" s="82">
        <v>2</v>
      </c>
      <c r="K84" s="82">
        <v>1</v>
      </c>
      <c r="L84" s="82">
        <v>3</v>
      </c>
      <c r="M84" s="22"/>
      <c r="N84" s="22"/>
    </row>
    <row r="85" spans="1:14">
      <c r="A85" s="294">
        <v>7</v>
      </c>
      <c r="B85" s="22" t="s">
        <v>525</v>
      </c>
      <c r="C85" s="82">
        <v>15</v>
      </c>
      <c r="D85" s="368" t="s">
        <v>110</v>
      </c>
      <c r="E85" s="82">
        <v>6</v>
      </c>
      <c r="F85" s="505" t="s">
        <v>146</v>
      </c>
      <c r="G85" s="82">
        <v>14</v>
      </c>
      <c r="H85" s="317" t="s">
        <v>524</v>
      </c>
      <c r="I85" s="368" t="s">
        <v>132</v>
      </c>
      <c r="J85" s="82">
        <v>0</v>
      </c>
      <c r="K85" s="82">
        <v>1</v>
      </c>
      <c r="L85" s="82">
        <v>1</v>
      </c>
      <c r="M85" s="22"/>
      <c r="N85" s="22"/>
    </row>
    <row r="86" spans="1:14">
      <c r="A86" s="82">
        <v>8</v>
      </c>
      <c r="B86" s="22" t="s">
        <v>526</v>
      </c>
      <c r="C86" s="82">
        <v>1</v>
      </c>
      <c r="D86" s="368" t="s">
        <v>504</v>
      </c>
      <c r="E86" s="82">
        <v>1</v>
      </c>
      <c r="F86" s="505" t="s">
        <v>146</v>
      </c>
      <c r="G86" s="82">
        <v>0</v>
      </c>
      <c r="H86" s="317" t="s">
        <v>524</v>
      </c>
      <c r="I86" s="317" t="s">
        <v>110</v>
      </c>
      <c r="J86" s="82">
        <v>2</v>
      </c>
      <c r="K86" s="82">
        <v>1</v>
      </c>
      <c r="L86" s="82">
        <v>3</v>
      </c>
      <c r="M86" s="22"/>
      <c r="N86" s="22"/>
    </row>
    <row r="87" spans="1:14">
      <c r="A87" s="82">
        <v>9</v>
      </c>
      <c r="B87" s="22" t="s">
        <v>527</v>
      </c>
      <c r="C87" s="82">
        <v>11</v>
      </c>
      <c r="D87" s="368" t="s">
        <v>511</v>
      </c>
      <c r="E87" s="82">
        <v>10</v>
      </c>
      <c r="F87" s="505" t="s">
        <v>146</v>
      </c>
      <c r="G87" s="82">
        <v>10</v>
      </c>
      <c r="H87" s="317" t="s">
        <v>528</v>
      </c>
      <c r="I87" s="317" t="s">
        <v>110</v>
      </c>
      <c r="J87" s="82">
        <v>0</v>
      </c>
      <c r="K87" s="82">
        <v>1</v>
      </c>
      <c r="L87" s="82">
        <v>1</v>
      </c>
      <c r="M87" s="22"/>
      <c r="N87" s="22"/>
    </row>
    <row r="88" spans="1:14">
      <c r="A88" s="294">
        <v>10</v>
      </c>
      <c r="B88" s="86" t="s">
        <v>529</v>
      </c>
      <c r="C88" s="85">
        <v>3</v>
      </c>
      <c r="D88" s="509" t="s">
        <v>511</v>
      </c>
      <c r="E88" s="85">
        <v>3</v>
      </c>
      <c r="F88" s="88" t="s">
        <v>126</v>
      </c>
      <c r="G88" s="85">
        <v>1</v>
      </c>
      <c r="H88" s="502" t="s">
        <v>524</v>
      </c>
      <c r="I88" s="468" t="s">
        <v>504</v>
      </c>
      <c r="J88" s="467">
        <v>1</v>
      </c>
      <c r="K88" s="467">
        <v>1</v>
      </c>
      <c r="L88" s="467">
        <v>2</v>
      </c>
      <c r="M88" s="22"/>
      <c r="N88" s="22"/>
    </row>
    <row r="89" spans="1:14">
      <c r="A89" s="82">
        <v>11</v>
      </c>
      <c r="B89" s="22"/>
      <c r="C89" s="82"/>
      <c r="D89" s="368"/>
      <c r="E89" s="82"/>
      <c r="F89" s="82"/>
      <c r="G89" s="82"/>
      <c r="H89" s="317" t="s">
        <v>36</v>
      </c>
      <c r="I89" s="317" t="s">
        <v>511</v>
      </c>
      <c r="J89" s="82">
        <v>1</v>
      </c>
      <c r="K89" s="82">
        <v>1</v>
      </c>
      <c r="L89" s="82">
        <v>2</v>
      </c>
      <c r="M89" s="22"/>
      <c r="N89" s="22"/>
    </row>
    <row r="90" spans="1:14">
      <c r="A90" s="82">
        <v>12</v>
      </c>
      <c r="B90" s="22"/>
      <c r="C90" s="82"/>
      <c r="D90" s="368"/>
      <c r="E90" s="82"/>
      <c r="F90" s="82"/>
      <c r="G90" s="82"/>
      <c r="H90" s="501" t="s">
        <v>524</v>
      </c>
      <c r="I90" s="501" t="s">
        <v>511</v>
      </c>
      <c r="J90" s="85">
        <v>0</v>
      </c>
      <c r="K90" s="85">
        <v>1</v>
      </c>
      <c r="L90" s="85">
        <v>1</v>
      </c>
      <c r="M90" s="22"/>
      <c r="N90" s="22"/>
    </row>
    <row r="91" spans="1:14">
      <c r="A91" s="294">
        <v>13</v>
      </c>
      <c r="B91" s="22"/>
      <c r="C91" s="82"/>
      <c r="D91" s="368"/>
      <c r="E91" s="82"/>
      <c r="F91" s="505"/>
      <c r="G91" s="82"/>
      <c r="H91" s="317" t="s">
        <v>22</v>
      </c>
      <c r="I91" s="317" t="s">
        <v>147</v>
      </c>
      <c r="J91" s="82">
        <v>1</v>
      </c>
      <c r="K91" s="82">
        <v>1</v>
      </c>
      <c r="L91" s="82">
        <v>2</v>
      </c>
      <c r="M91" s="22"/>
      <c r="N91" s="22"/>
    </row>
    <row r="92" spans="1:14">
      <c r="A92" s="405" t="s">
        <v>113</v>
      </c>
      <c r="B92" s="415"/>
      <c r="C92" s="415"/>
      <c r="D92" s="416"/>
      <c r="E92" s="337">
        <v>44</v>
      </c>
      <c r="F92" s="510" t="s">
        <v>501</v>
      </c>
      <c r="G92" s="510">
        <f>SUM(G79:G91)</f>
        <v>51</v>
      </c>
      <c r="H92" s="510"/>
      <c r="I92" s="532"/>
      <c r="J92" s="337">
        <f>SUM(J79:J91)</f>
        <v>19</v>
      </c>
      <c r="K92" s="337">
        <f>SUM(K79:K91)</f>
        <v>15</v>
      </c>
      <c r="L92" s="337">
        <f>SUM(L79:L91)</f>
        <v>34</v>
      </c>
      <c r="M92" s="33"/>
      <c r="N92" s="33"/>
    </row>
    <row r="98" spans="1:15">
      <c r="A98" s="51" t="s">
        <v>530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</row>
    <row r="99" spans="1:14">
      <c r="A99" s="48" t="s">
        <v>531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</row>
    <row r="100" spans="1:14">
      <c r="A100" s="48" t="s">
        <v>298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</row>
    <row r="101" spans="1:14">
      <c r="A101" s="293" t="s">
        <v>532</v>
      </c>
      <c r="B101" s="293"/>
      <c r="C101" s="293"/>
      <c r="D101" s="293"/>
      <c r="E101" s="293"/>
      <c r="F101" s="293"/>
      <c r="G101" s="293"/>
      <c r="H101" s="293"/>
      <c r="I101" s="293"/>
      <c r="J101" s="293"/>
      <c r="K101" s="293"/>
      <c r="L101" s="293"/>
      <c r="M101" s="293"/>
      <c r="N101" s="293"/>
    </row>
    <row r="102" spans="1:14">
      <c r="A102" s="294" t="s">
        <v>95</v>
      </c>
      <c r="B102" s="92" t="s">
        <v>96</v>
      </c>
      <c r="C102" s="318"/>
      <c r="D102" s="318"/>
      <c r="E102" s="318"/>
      <c r="F102" s="318"/>
      <c r="G102" s="93"/>
      <c r="H102" s="92" t="s">
        <v>97</v>
      </c>
      <c r="I102" s="318"/>
      <c r="J102" s="318"/>
      <c r="K102" s="318"/>
      <c r="L102" s="93"/>
      <c r="M102" s="8" t="s">
        <v>99</v>
      </c>
      <c r="N102" s="294" t="s">
        <v>100</v>
      </c>
    </row>
    <row r="103" ht="84" spans="1:14">
      <c r="A103" s="298"/>
      <c r="B103" s="294" t="s">
        <v>9</v>
      </c>
      <c r="C103" s="80" t="s">
        <v>116</v>
      </c>
      <c r="D103" s="82" t="s">
        <v>102</v>
      </c>
      <c r="E103" s="80" t="s">
        <v>103</v>
      </c>
      <c r="F103" s="80" t="s">
        <v>104</v>
      </c>
      <c r="G103" s="80" t="s">
        <v>106</v>
      </c>
      <c r="H103" s="80" t="s">
        <v>9</v>
      </c>
      <c r="I103" s="82" t="s">
        <v>102</v>
      </c>
      <c r="J103" s="80" t="s">
        <v>103</v>
      </c>
      <c r="K103" s="80" t="s">
        <v>105</v>
      </c>
      <c r="L103" s="80" t="s">
        <v>106</v>
      </c>
      <c r="M103" s="16"/>
      <c r="N103" s="298"/>
    </row>
    <row r="104" ht="42" spans="1:14">
      <c r="A104" s="294">
        <v>1</v>
      </c>
      <c r="B104" s="511" t="s">
        <v>163</v>
      </c>
      <c r="C104" s="512">
        <v>35</v>
      </c>
      <c r="D104" s="513" t="s">
        <v>158</v>
      </c>
      <c r="E104" s="294">
        <v>35</v>
      </c>
      <c r="F104" s="514">
        <v>4</v>
      </c>
      <c r="G104" s="8">
        <f>E104-F104</f>
        <v>31</v>
      </c>
      <c r="H104" s="24" t="s">
        <v>45</v>
      </c>
      <c r="I104" s="507" t="s">
        <v>533</v>
      </c>
      <c r="J104" s="65">
        <v>0</v>
      </c>
      <c r="K104" s="65">
        <v>1</v>
      </c>
      <c r="L104" s="82">
        <v>1</v>
      </c>
      <c r="M104" s="80"/>
      <c r="N104" s="84"/>
    </row>
    <row r="105" spans="1:14">
      <c r="A105" s="515"/>
      <c r="B105" s="516"/>
      <c r="C105" s="517"/>
      <c r="D105" s="518" t="s">
        <v>161</v>
      </c>
      <c r="E105" s="515"/>
      <c r="F105" s="519"/>
      <c r="G105" s="10"/>
      <c r="H105" s="520" t="s">
        <v>32</v>
      </c>
      <c r="I105" s="507" t="s">
        <v>534</v>
      </c>
      <c r="J105" s="533">
        <v>0</v>
      </c>
      <c r="K105" s="533">
        <v>1</v>
      </c>
      <c r="L105" s="533">
        <v>1</v>
      </c>
      <c r="M105" s="534"/>
      <c r="N105" s="472"/>
    </row>
    <row r="106" spans="1:14">
      <c r="A106" s="515"/>
      <c r="B106" s="516"/>
      <c r="C106" s="517"/>
      <c r="D106" s="518"/>
      <c r="E106" s="515"/>
      <c r="F106" s="519"/>
      <c r="G106" s="10"/>
      <c r="H106" s="520"/>
      <c r="I106" s="507"/>
      <c r="J106" s="535"/>
      <c r="K106" s="535"/>
      <c r="L106" s="535"/>
      <c r="M106" s="534"/>
      <c r="N106" s="472"/>
    </row>
    <row r="107" spans="1:14">
      <c r="A107" s="515"/>
      <c r="B107" s="516"/>
      <c r="C107" s="517"/>
      <c r="D107" s="518"/>
      <c r="E107" s="515"/>
      <c r="F107" s="519"/>
      <c r="G107" s="10"/>
      <c r="H107" s="520"/>
      <c r="I107" s="507"/>
      <c r="J107" s="535"/>
      <c r="K107" s="535"/>
      <c r="L107" s="535"/>
      <c r="M107" s="534"/>
      <c r="N107" s="472"/>
    </row>
    <row r="108" spans="1:14">
      <c r="A108" s="82" t="s">
        <v>113</v>
      </c>
      <c r="B108" s="82"/>
      <c r="C108" s="82"/>
      <c r="D108" s="82"/>
      <c r="E108" s="82">
        <f>SUM(E104:E105)</f>
        <v>35</v>
      </c>
      <c r="F108" s="82">
        <f>SUM(F104:F105)</f>
        <v>4</v>
      </c>
      <c r="G108" s="80">
        <f>SUM(G104:G105)</f>
        <v>31</v>
      </c>
      <c r="H108" s="82"/>
      <c r="I108" s="22"/>
      <c r="J108" s="82">
        <f>SUM(J104:J105)</f>
        <v>0</v>
      </c>
      <c r="K108" s="82">
        <f>SUM(K104:K105)</f>
        <v>2</v>
      </c>
      <c r="L108" s="82">
        <f>SUM(L104:L105)</f>
        <v>2</v>
      </c>
      <c r="M108" s="84"/>
      <c r="N108" s="22"/>
    </row>
    <row r="110" spans="1:15">
      <c r="A110" s="51" t="s">
        <v>535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</row>
    <row r="111" spans="1:14">
      <c r="A111" s="113" t="s">
        <v>536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</row>
    <row r="112" spans="1:14">
      <c r="A112" s="113" t="s">
        <v>537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</row>
    <row r="113" spans="1:14">
      <c r="A113" s="404" t="s">
        <v>95</v>
      </c>
      <c r="B113" s="405" t="s">
        <v>96</v>
      </c>
      <c r="C113" s="415"/>
      <c r="D113" s="415"/>
      <c r="E113" s="415"/>
      <c r="F113" s="415"/>
      <c r="G113" s="416"/>
      <c r="H113" s="405" t="s">
        <v>97</v>
      </c>
      <c r="I113" s="415"/>
      <c r="J113" s="415"/>
      <c r="K113" s="415"/>
      <c r="L113" s="416"/>
      <c r="M113" s="402" t="s">
        <v>99</v>
      </c>
      <c r="N113" s="404" t="s">
        <v>100</v>
      </c>
    </row>
    <row r="114" ht="84" spans="1:14">
      <c r="A114" s="406"/>
      <c r="B114" s="404" t="s">
        <v>9</v>
      </c>
      <c r="C114" s="180" t="s">
        <v>116</v>
      </c>
      <c r="D114" s="337" t="s">
        <v>102</v>
      </c>
      <c r="E114" s="180" t="s">
        <v>103</v>
      </c>
      <c r="F114" s="180" t="s">
        <v>104</v>
      </c>
      <c r="G114" s="180" t="s">
        <v>106</v>
      </c>
      <c r="H114" s="180" t="s">
        <v>9</v>
      </c>
      <c r="I114" s="337" t="s">
        <v>102</v>
      </c>
      <c r="J114" s="180" t="s">
        <v>103</v>
      </c>
      <c r="K114" s="180" t="s">
        <v>105</v>
      </c>
      <c r="L114" s="180" t="s">
        <v>106</v>
      </c>
      <c r="M114" s="407"/>
      <c r="N114" s="406"/>
    </row>
    <row r="115" ht="42" spans="1:14">
      <c r="A115" s="521">
        <v>1</v>
      </c>
      <c r="B115" s="522" t="s">
        <v>496</v>
      </c>
      <c r="C115" s="521">
        <v>24</v>
      </c>
      <c r="D115" s="523" t="s">
        <v>538</v>
      </c>
      <c r="E115" s="521">
        <v>4</v>
      </c>
      <c r="F115" s="524">
        <v>3</v>
      </c>
      <c r="G115" s="525">
        <f>+E115-F115</f>
        <v>1</v>
      </c>
      <c r="H115" s="526" t="s">
        <v>131</v>
      </c>
      <c r="I115" s="523" t="s">
        <v>539</v>
      </c>
      <c r="J115" s="338">
        <v>2</v>
      </c>
      <c r="K115" s="338">
        <v>1</v>
      </c>
      <c r="L115" s="338">
        <f>+J115+K115</f>
        <v>3</v>
      </c>
      <c r="M115" s="338"/>
      <c r="N115" s="351"/>
    </row>
    <row r="116" ht="42" spans="1:14">
      <c r="A116" s="338"/>
      <c r="B116" s="339"/>
      <c r="C116" s="338"/>
      <c r="D116" s="523" t="s">
        <v>540</v>
      </c>
      <c r="E116" s="521">
        <v>3</v>
      </c>
      <c r="F116" s="524">
        <v>1</v>
      </c>
      <c r="G116" s="525">
        <f t="shared" ref="G116:G117" si="2">+E116-F116</f>
        <v>2</v>
      </c>
      <c r="H116" s="526" t="s">
        <v>131</v>
      </c>
      <c r="I116" s="523" t="s">
        <v>541</v>
      </c>
      <c r="J116" s="338">
        <v>1</v>
      </c>
      <c r="K116" s="338">
        <v>2</v>
      </c>
      <c r="L116" s="338">
        <f t="shared" ref="L116:L118" si="3">+J116+K116</f>
        <v>3</v>
      </c>
      <c r="M116" s="338"/>
      <c r="N116" s="351"/>
    </row>
    <row r="117" ht="42" spans="1:14">
      <c r="A117" s="351"/>
      <c r="B117" s="351"/>
      <c r="C117" s="351"/>
      <c r="D117" s="523" t="s">
        <v>542</v>
      </c>
      <c r="E117" s="521">
        <v>1</v>
      </c>
      <c r="F117" s="524">
        <v>1</v>
      </c>
      <c r="G117" s="527">
        <f t="shared" si="2"/>
        <v>0</v>
      </c>
      <c r="H117" s="526" t="s">
        <v>131</v>
      </c>
      <c r="I117" s="523" t="s">
        <v>542</v>
      </c>
      <c r="J117" s="338">
        <v>1</v>
      </c>
      <c r="K117" s="338">
        <v>1</v>
      </c>
      <c r="L117" s="338">
        <f t="shared" si="3"/>
        <v>2</v>
      </c>
      <c r="M117" s="351"/>
      <c r="N117" s="351"/>
    </row>
    <row r="118" ht="42" spans="1:14">
      <c r="A118" s="351"/>
      <c r="B118" s="351"/>
      <c r="C118" s="351"/>
      <c r="D118" s="523"/>
      <c r="E118" s="521"/>
      <c r="F118" s="524"/>
      <c r="G118" s="525"/>
      <c r="H118" s="526" t="s">
        <v>131</v>
      </c>
      <c r="I118" s="356" t="s">
        <v>543</v>
      </c>
      <c r="J118" s="338">
        <v>1</v>
      </c>
      <c r="K118" s="338">
        <v>1</v>
      </c>
      <c r="L118" s="338">
        <f t="shared" si="3"/>
        <v>2</v>
      </c>
      <c r="M118" s="351"/>
      <c r="N118" s="351"/>
    </row>
    <row r="119" spans="1:14">
      <c r="A119" s="513"/>
      <c r="B119" s="522" t="s">
        <v>496</v>
      </c>
      <c r="C119" s="513"/>
      <c r="D119" s="523" t="s">
        <v>504</v>
      </c>
      <c r="E119" s="521">
        <v>2</v>
      </c>
      <c r="F119" s="524">
        <v>1</v>
      </c>
      <c r="G119" s="525">
        <v>1</v>
      </c>
      <c r="H119" s="528" t="s">
        <v>64</v>
      </c>
      <c r="I119" s="523" t="s">
        <v>544</v>
      </c>
      <c r="J119" s="521">
        <v>8</v>
      </c>
      <c r="K119" s="521">
        <v>1</v>
      </c>
      <c r="L119" s="521">
        <f>+J119+K120+K119</f>
        <v>10</v>
      </c>
      <c r="M119" s="351"/>
      <c r="N119" s="351"/>
    </row>
    <row r="120" spans="1:14">
      <c r="A120" s="513"/>
      <c r="B120" s="523" t="s">
        <v>545</v>
      </c>
      <c r="C120" s="513"/>
      <c r="D120" s="523" t="s">
        <v>544</v>
      </c>
      <c r="E120" s="521">
        <v>3</v>
      </c>
      <c r="F120" s="524">
        <v>1</v>
      </c>
      <c r="G120" s="525">
        <v>2</v>
      </c>
      <c r="H120" s="529"/>
      <c r="I120" s="530"/>
      <c r="J120" s="536"/>
      <c r="K120" s="521">
        <v>1</v>
      </c>
      <c r="L120" s="536"/>
      <c r="M120" s="351"/>
      <c r="N120" s="351"/>
    </row>
    <row r="121" spans="1:14">
      <c r="A121" s="513"/>
      <c r="B121" s="523" t="s">
        <v>496</v>
      </c>
      <c r="C121" s="513"/>
      <c r="D121" s="523" t="s">
        <v>137</v>
      </c>
      <c r="E121" s="521">
        <v>3</v>
      </c>
      <c r="F121" s="524">
        <v>2</v>
      </c>
      <c r="G121" s="525">
        <v>1</v>
      </c>
      <c r="H121" s="528" t="s">
        <v>131</v>
      </c>
      <c r="I121" s="523" t="s">
        <v>137</v>
      </c>
      <c r="J121" s="521">
        <v>2</v>
      </c>
      <c r="K121" s="521">
        <v>3</v>
      </c>
      <c r="L121" s="521">
        <f>+J121+K121</f>
        <v>5</v>
      </c>
      <c r="M121" s="351"/>
      <c r="N121" s="351"/>
    </row>
    <row r="122" spans="1:14">
      <c r="A122" s="521">
        <v>2</v>
      </c>
      <c r="B122" s="513" t="s">
        <v>90</v>
      </c>
      <c r="C122" s="521">
        <v>26</v>
      </c>
      <c r="D122" s="530"/>
      <c r="E122" s="521">
        <v>2</v>
      </c>
      <c r="F122" s="524">
        <v>1</v>
      </c>
      <c r="G122" s="525">
        <v>1</v>
      </c>
      <c r="H122" s="529"/>
      <c r="I122" s="530"/>
      <c r="J122" s="536"/>
      <c r="K122" s="536"/>
      <c r="L122" s="536"/>
      <c r="M122" s="351"/>
      <c r="N122" s="351"/>
    </row>
    <row r="123" ht="42" spans="1:14">
      <c r="A123" s="521">
        <v>3</v>
      </c>
      <c r="B123" s="522" t="s">
        <v>32</v>
      </c>
      <c r="C123" s="521">
        <v>1</v>
      </c>
      <c r="D123" s="523" t="s">
        <v>534</v>
      </c>
      <c r="E123" s="521">
        <v>1</v>
      </c>
      <c r="F123" s="524">
        <v>1</v>
      </c>
      <c r="G123" s="527">
        <f>+E123-F123</f>
        <v>0</v>
      </c>
      <c r="H123" s="526" t="s">
        <v>546</v>
      </c>
      <c r="I123" s="356" t="s">
        <v>547</v>
      </c>
      <c r="J123" s="338">
        <v>4</v>
      </c>
      <c r="K123" s="338">
        <v>1</v>
      </c>
      <c r="L123" s="338">
        <f>+J123+K123</f>
        <v>5</v>
      </c>
      <c r="M123" s="338"/>
      <c r="N123" s="344" t="s">
        <v>548</v>
      </c>
    </row>
    <row r="124" ht="42" spans="1:14">
      <c r="A124" s="521">
        <v>4</v>
      </c>
      <c r="B124" s="522" t="s">
        <v>549</v>
      </c>
      <c r="C124" s="521">
        <v>1</v>
      </c>
      <c r="D124" s="523" t="s">
        <v>504</v>
      </c>
      <c r="E124" s="521">
        <v>1</v>
      </c>
      <c r="F124" s="524">
        <v>1</v>
      </c>
      <c r="G124" s="527">
        <f>+E124-F124</f>
        <v>0</v>
      </c>
      <c r="H124" s="531" t="s">
        <v>70</v>
      </c>
      <c r="I124" s="356" t="s">
        <v>550</v>
      </c>
      <c r="J124" s="338">
        <v>1</v>
      </c>
      <c r="K124" s="338">
        <v>1</v>
      </c>
      <c r="L124" s="338">
        <f>+J124+K124</f>
        <v>2</v>
      </c>
      <c r="M124" s="338"/>
      <c r="N124" s="344"/>
    </row>
    <row r="125" spans="1:14">
      <c r="A125" s="405" t="s">
        <v>113</v>
      </c>
      <c r="B125" s="415"/>
      <c r="C125" s="415"/>
      <c r="D125" s="416"/>
      <c r="E125" s="337">
        <f>SUM(E115:E124)</f>
        <v>20</v>
      </c>
      <c r="F125" s="510">
        <f>SUM(F115:F124)</f>
        <v>12</v>
      </c>
      <c r="G125" s="337">
        <f>SUM(G115:G124)</f>
        <v>8</v>
      </c>
      <c r="H125" s="337"/>
      <c r="I125" s="33"/>
      <c r="J125" s="337">
        <f>SUM(J115:J124)</f>
        <v>20</v>
      </c>
      <c r="K125" s="337">
        <f>SUM(K115:K124)</f>
        <v>12</v>
      </c>
      <c r="L125" s="337">
        <f>SUM(L115:L124)</f>
        <v>32</v>
      </c>
      <c r="M125" s="33"/>
      <c r="N125" s="33"/>
    </row>
    <row r="128" spans="1:14">
      <c r="A128" s="51" t="s">
        <v>551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</row>
    <row r="129" spans="4:4">
      <c r="D129" s="1"/>
    </row>
    <row r="130" spans="1:14">
      <c r="A130" s="48" t="s">
        <v>531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</row>
    <row r="131" spans="1:14">
      <c r="A131" s="48" t="s">
        <v>320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</row>
    <row r="132" spans="1:14">
      <c r="A132" s="294" t="s">
        <v>95</v>
      </c>
      <c r="B132" s="92" t="s">
        <v>96</v>
      </c>
      <c r="C132" s="318"/>
      <c r="D132" s="318"/>
      <c r="E132" s="318"/>
      <c r="F132" s="318"/>
      <c r="G132" s="93"/>
      <c r="H132" s="92" t="s">
        <v>97</v>
      </c>
      <c r="I132" s="318"/>
      <c r="J132" s="318"/>
      <c r="K132" s="318"/>
      <c r="L132" s="93"/>
      <c r="M132" s="8" t="s">
        <v>99</v>
      </c>
      <c r="N132" s="294" t="s">
        <v>100</v>
      </c>
    </row>
    <row r="133" ht="84" spans="1:14">
      <c r="A133" s="298"/>
      <c r="B133" s="294" t="s">
        <v>9</v>
      </c>
      <c r="C133" s="80" t="s">
        <v>116</v>
      </c>
      <c r="D133" s="82" t="s">
        <v>102</v>
      </c>
      <c r="E133" s="80" t="s">
        <v>103</v>
      </c>
      <c r="F133" s="80" t="s">
        <v>104</v>
      </c>
      <c r="G133" s="80" t="s">
        <v>106</v>
      </c>
      <c r="H133" s="80" t="s">
        <v>9</v>
      </c>
      <c r="I133" s="82" t="s">
        <v>102</v>
      </c>
      <c r="J133" s="80" t="s">
        <v>103</v>
      </c>
      <c r="K133" s="80" t="s">
        <v>105</v>
      </c>
      <c r="L133" s="80" t="s">
        <v>106</v>
      </c>
      <c r="M133" s="16"/>
      <c r="N133" s="298"/>
    </row>
    <row r="134" spans="1:14">
      <c r="A134" s="294">
        <v>1</v>
      </c>
      <c r="B134" s="504" t="s">
        <v>552</v>
      </c>
      <c r="C134" s="294">
        <v>71</v>
      </c>
      <c r="D134" s="507" t="s">
        <v>472</v>
      </c>
      <c r="E134" s="294">
        <v>8</v>
      </c>
      <c r="F134" s="514">
        <v>1</v>
      </c>
      <c r="G134" s="82">
        <f>+E134-F134</f>
        <v>7</v>
      </c>
      <c r="H134" s="317" t="s">
        <v>131</v>
      </c>
      <c r="I134" s="507" t="s">
        <v>472</v>
      </c>
      <c r="J134" s="82">
        <v>3</v>
      </c>
      <c r="K134" s="82">
        <v>1</v>
      </c>
      <c r="L134" s="82">
        <f>SUM(J134:K134)</f>
        <v>4</v>
      </c>
      <c r="M134" s="82"/>
      <c r="N134" s="84"/>
    </row>
    <row r="135" spans="1:14">
      <c r="A135" s="294">
        <v>2</v>
      </c>
      <c r="B135" s="504" t="s">
        <v>552</v>
      </c>
      <c r="C135" s="294">
        <v>71</v>
      </c>
      <c r="D135" s="507" t="s">
        <v>111</v>
      </c>
      <c r="E135" s="294">
        <v>15</v>
      </c>
      <c r="F135" s="514">
        <v>3</v>
      </c>
      <c r="G135" s="82">
        <f>+E135-F135</f>
        <v>12</v>
      </c>
      <c r="H135" s="317" t="s">
        <v>131</v>
      </c>
      <c r="I135" s="507" t="s">
        <v>111</v>
      </c>
      <c r="J135" s="82">
        <v>1</v>
      </c>
      <c r="K135" s="82">
        <v>3</v>
      </c>
      <c r="L135" s="82">
        <f>SUM(J135:K135)</f>
        <v>4</v>
      </c>
      <c r="M135" s="82"/>
      <c r="N135" s="84"/>
    </row>
    <row r="136" ht="42" spans="1:14">
      <c r="A136" s="294">
        <v>3</v>
      </c>
      <c r="B136" s="504" t="s">
        <v>552</v>
      </c>
      <c r="C136" s="294">
        <v>71</v>
      </c>
      <c r="D136" s="507" t="s">
        <v>108</v>
      </c>
      <c r="E136" s="294">
        <v>13</v>
      </c>
      <c r="F136" s="514">
        <v>2</v>
      </c>
      <c r="G136" s="82">
        <f>+E136-F136</f>
        <v>11</v>
      </c>
      <c r="H136" s="317" t="s">
        <v>131</v>
      </c>
      <c r="I136" s="507" t="s">
        <v>108</v>
      </c>
      <c r="J136" s="82">
        <v>3</v>
      </c>
      <c r="K136" s="82">
        <v>2</v>
      </c>
      <c r="L136" s="82">
        <f>SUM(J136:K136)</f>
        <v>5</v>
      </c>
      <c r="M136" s="82"/>
      <c r="N136" s="84"/>
    </row>
    <row r="137" spans="1:14">
      <c r="A137" s="92" t="s">
        <v>113</v>
      </c>
      <c r="B137" s="318"/>
      <c r="C137" s="318"/>
      <c r="D137" s="93"/>
      <c r="E137" s="82">
        <f>SUM(E134:E136)</f>
        <v>36</v>
      </c>
      <c r="F137" s="82">
        <f>SUM(F134:F136)</f>
        <v>6</v>
      </c>
      <c r="G137" s="82">
        <f>SUM(G134:G136)</f>
        <v>30</v>
      </c>
      <c r="H137" s="82"/>
      <c r="I137" s="22"/>
      <c r="J137" s="82">
        <f>SUM(J134:J136)</f>
        <v>7</v>
      </c>
      <c r="K137" s="82">
        <f>SUM(K134:K136)</f>
        <v>6</v>
      </c>
      <c r="L137" s="82">
        <f>SUM(L134:L136)</f>
        <v>13</v>
      </c>
      <c r="M137" s="22"/>
      <c r="N137" s="22"/>
    </row>
    <row r="138" spans="4:4">
      <c r="D138" s="1"/>
    </row>
    <row r="139" spans="4:4">
      <c r="D139" s="1"/>
    </row>
    <row r="140" spans="1:14">
      <c r="A140" s="48" t="s">
        <v>531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</row>
    <row r="141" spans="1:14">
      <c r="A141" s="48" t="s">
        <v>553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</row>
    <row r="142" spans="1:14">
      <c r="A142" s="294" t="s">
        <v>95</v>
      </c>
      <c r="B142" s="92" t="s">
        <v>96</v>
      </c>
      <c r="C142" s="318"/>
      <c r="D142" s="318"/>
      <c r="E142" s="318"/>
      <c r="F142" s="318"/>
      <c r="G142" s="93"/>
      <c r="H142" s="92" t="s">
        <v>97</v>
      </c>
      <c r="I142" s="318"/>
      <c r="J142" s="318"/>
      <c r="K142" s="318"/>
      <c r="L142" s="93"/>
      <c r="M142" s="8" t="s">
        <v>99</v>
      </c>
      <c r="N142" s="294" t="s">
        <v>100</v>
      </c>
    </row>
    <row r="143" ht="84" spans="1:14">
      <c r="A143" s="298"/>
      <c r="B143" s="294" t="s">
        <v>9</v>
      </c>
      <c r="C143" s="80" t="s">
        <v>116</v>
      </c>
      <c r="D143" s="82" t="s">
        <v>102</v>
      </c>
      <c r="E143" s="80" t="s">
        <v>103</v>
      </c>
      <c r="F143" s="80" t="s">
        <v>104</v>
      </c>
      <c r="G143" s="80" t="s">
        <v>106</v>
      </c>
      <c r="H143" s="80" t="s">
        <v>9</v>
      </c>
      <c r="I143" s="82" t="s">
        <v>102</v>
      </c>
      <c r="J143" s="80" t="s">
        <v>103</v>
      </c>
      <c r="K143" s="80" t="s">
        <v>105</v>
      </c>
      <c r="L143" s="80" t="s">
        <v>106</v>
      </c>
      <c r="M143" s="16"/>
      <c r="N143" s="298"/>
    </row>
    <row r="144" ht="42" spans="1:14">
      <c r="A144" s="294">
        <v>1</v>
      </c>
      <c r="B144" s="504" t="s">
        <v>552</v>
      </c>
      <c r="C144" s="294">
        <v>13</v>
      </c>
      <c r="D144" s="507" t="s">
        <v>554</v>
      </c>
      <c r="E144" s="294">
        <v>12</v>
      </c>
      <c r="F144" s="514">
        <v>2</v>
      </c>
      <c r="G144" s="82">
        <f>+E144-F144</f>
        <v>10</v>
      </c>
      <c r="H144" s="317" t="s">
        <v>555</v>
      </c>
      <c r="I144" s="368" t="s">
        <v>556</v>
      </c>
      <c r="J144" s="82">
        <v>2</v>
      </c>
      <c r="K144" s="82">
        <v>2</v>
      </c>
      <c r="L144" s="82">
        <f>SUM(J144:K144)</f>
        <v>4</v>
      </c>
      <c r="M144" s="82"/>
      <c r="N144" s="84"/>
    </row>
    <row r="145" spans="1:14">
      <c r="A145" s="82"/>
      <c r="B145" s="317"/>
      <c r="C145" s="82"/>
      <c r="D145" s="317"/>
      <c r="E145" s="82"/>
      <c r="F145" s="83"/>
      <c r="G145" s="22"/>
      <c r="H145" s="81"/>
      <c r="I145" s="317"/>
      <c r="J145" s="82"/>
      <c r="K145" s="82"/>
      <c r="L145" s="82"/>
      <c r="M145" s="82"/>
      <c r="N145" s="22"/>
    </row>
    <row r="146" spans="1:14">
      <c r="A146" s="22"/>
      <c r="B146" s="22"/>
      <c r="C146" s="22"/>
      <c r="D146" s="22"/>
      <c r="E146" s="22"/>
      <c r="F146" s="22"/>
      <c r="G146" s="22"/>
      <c r="H146" s="22"/>
      <c r="I146" s="22" t="s">
        <v>557</v>
      </c>
      <c r="J146" s="82"/>
      <c r="K146" s="22"/>
      <c r="L146" s="22"/>
      <c r="M146" s="22"/>
      <c r="N146" s="22"/>
    </row>
    <row r="147" spans="1:14">
      <c r="A147" s="92" t="s">
        <v>113</v>
      </c>
      <c r="B147" s="318"/>
      <c r="C147" s="318"/>
      <c r="D147" s="93"/>
      <c r="E147" s="82">
        <f>SUM(E144:E146)</f>
        <v>12</v>
      </c>
      <c r="F147" s="82">
        <f>SUM(F144:F146)</f>
        <v>2</v>
      </c>
      <c r="G147" s="82">
        <f>SUM(G144:G146)</f>
        <v>10</v>
      </c>
      <c r="H147" s="82"/>
      <c r="I147" s="22"/>
      <c r="J147" s="82">
        <f>SUM(J144:J146)</f>
        <v>2</v>
      </c>
      <c r="K147" s="82">
        <f>SUM(K144:K146)</f>
        <v>2</v>
      </c>
      <c r="L147" s="82">
        <f>SUM(L144:L146)</f>
        <v>4</v>
      </c>
      <c r="M147" s="22"/>
      <c r="N147" s="22"/>
    </row>
    <row r="148" spans="4:4">
      <c r="D148" s="1"/>
    </row>
    <row r="149" spans="4:4">
      <c r="D149" s="1"/>
    </row>
    <row r="150" spans="1:14">
      <c r="A150" s="48" t="s">
        <v>531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</row>
    <row r="151" spans="1:14">
      <c r="A151" s="48" t="s">
        <v>558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</row>
    <row r="152" spans="1:14">
      <c r="A152" s="294" t="s">
        <v>95</v>
      </c>
      <c r="B152" s="92" t="s">
        <v>96</v>
      </c>
      <c r="C152" s="318"/>
      <c r="D152" s="318"/>
      <c r="E152" s="318"/>
      <c r="F152" s="318"/>
      <c r="G152" s="93"/>
      <c r="H152" s="92" t="s">
        <v>97</v>
      </c>
      <c r="I152" s="318"/>
      <c r="J152" s="318"/>
      <c r="K152" s="318"/>
      <c r="L152" s="93"/>
      <c r="M152" s="8" t="s">
        <v>99</v>
      </c>
      <c r="N152" s="294" t="s">
        <v>100</v>
      </c>
    </row>
    <row r="153" ht="84" spans="1:14">
      <c r="A153" s="298"/>
      <c r="B153" s="294" t="s">
        <v>9</v>
      </c>
      <c r="C153" s="80" t="s">
        <v>116</v>
      </c>
      <c r="D153" s="82" t="s">
        <v>102</v>
      </c>
      <c r="E153" s="80" t="s">
        <v>103</v>
      </c>
      <c r="F153" s="80" t="s">
        <v>104</v>
      </c>
      <c r="G153" s="80" t="s">
        <v>106</v>
      </c>
      <c r="H153" s="80" t="s">
        <v>9</v>
      </c>
      <c r="I153" s="82" t="s">
        <v>102</v>
      </c>
      <c r="J153" s="80" t="s">
        <v>103</v>
      </c>
      <c r="K153" s="80" t="s">
        <v>105</v>
      </c>
      <c r="L153" s="80" t="s">
        <v>106</v>
      </c>
      <c r="M153" s="16"/>
      <c r="N153" s="298"/>
    </row>
    <row r="154" ht="42" spans="1:14">
      <c r="A154" s="294">
        <v>1</v>
      </c>
      <c r="B154" s="504" t="s">
        <v>552</v>
      </c>
      <c r="C154" s="294">
        <v>13</v>
      </c>
      <c r="D154" s="507" t="s">
        <v>554</v>
      </c>
      <c r="E154" s="294">
        <v>12</v>
      </c>
      <c r="F154" s="514">
        <v>5</v>
      </c>
      <c r="G154" s="82">
        <f>+E154-F154</f>
        <v>7</v>
      </c>
      <c r="H154" s="317" t="s">
        <v>24</v>
      </c>
      <c r="I154" s="368" t="s">
        <v>559</v>
      </c>
      <c r="J154" s="82">
        <v>8</v>
      </c>
      <c r="K154" s="82">
        <v>2</v>
      </c>
      <c r="L154" s="82">
        <f>SUM(J154:K154)</f>
        <v>10</v>
      </c>
      <c r="M154" s="82"/>
      <c r="N154" s="84"/>
    </row>
    <row r="155" ht="42" spans="1:14">
      <c r="A155" s="82"/>
      <c r="B155" s="317"/>
      <c r="C155" s="82"/>
      <c r="D155" s="317"/>
      <c r="E155" s="82"/>
      <c r="F155" s="83"/>
      <c r="G155" s="22"/>
      <c r="H155" s="317" t="s">
        <v>555</v>
      </c>
      <c r="I155" s="368" t="s">
        <v>556</v>
      </c>
      <c r="J155" s="82">
        <v>2</v>
      </c>
      <c r="K155" s="82">
        <v>2</v>
      </c>
      <c r="L155" s="82">
        <f>SUM(J155:K155)</f>
        <v>4</v>
      </c>
      <c r="M155" s="82"/>
      <c r="N155" s="22"/>
    </row>
    <row r="156" spans="1:14">
      <c r="A156" s="82"/>
      <c r="B156" s="317"/>
      <c r="C156" s="82"/>
      <c r="D156" s="317"/>
      <c r="E156" s="82"/>
      <c r="F156" s="83"/>
      <c r="G156" s="22"/>
      <c r="H156" s="508" t="s">
        <v>560</v>
      </c>
      <c r="I156" s="317" t="s">
        <v>154</v>
      </c>
      <c r="J156" s="82">
        <v>0</v>
      </c>
      <c r="K156" s="82">
        <v>1</v>
      </c>
      <c r="L156" s="82">
        <f>SUM(J156:K156)</f>
        <v>1</v>
      </c>
      <c r="M156" s="82"/>
      <c r="N156" s="22"/>
    </row>
    <row r="157" spans="1:14">
      <c r="A157" s="82">
        <v>2</v>
      </c>
      <c r="B157" s="317" t="s">
        <v>561</v>
      </c>
      <c r="C157" s="82">
        <v>5</v>
      </c>
      <c r="D157" s="317" t="s">
        <v>511</v>
      </c>
      <c r="E157" s="82">
        <v>5</v>
      </c>
      <c r="F157" s="167">
        <v>1</v>
      </c>
      <c r="G157" s="82">
        <f>+E157-F157</f>
        <v>4</v>
      </c>
      <c r="H157" s="508" t="s">
        <v>562</v>
      </c>
      <c r="I157" s="317" t="s">
        <v>563</v>
      </c>
      <c r="J157" s="82">
        <v>3</v>
      </c>
      <c r="K157" s="82">
        <v>1</v>
      </c>
      <c r="L157" s="82">
        <f>SUM(J157:K157)</f>
        <v>4</v>
      </c>
      <c r="M157" s="82"/>
      <c r="N157" s="22"/>
    </row>
    <row r="158" spans="1:14">
      <c r="A158" s="22"/>
      <c r="B158" s="22"/>
      <c r="C158" s="22"/>
      <c r="D158" s="22"/>
      <c r="E158" s="22"/>
      <c r="F158" s="22"/>
      <c r="G158" s="22"/>
      <c r="H158" s="22"/>
      <c r="I158" s="22" t="s">
        <v>557</v>
      </c>
      <c r="J158" s="82"/>
      <c r="K158" s="22"/>
      <c r="L158" s="82"/>
      <c r="M158" s="22"/>
      <c r="N158" s="22"/>
    </row>
    <row r="159" spans="1:14">
      <c r="A159" s="92" t="s">
        <v>113</v>
      </c>
      <c r="B159" s="318"/>
      <c r="C159" s="318"/>
      <c r="D159" s="93"/>
      <c r="E159" s="82">
        <f>SUM(E154:E158)</f>
        <v>17</v>
      </c>
      <c r="F159" s="82">
        <f>SUM(F154:F158)</f>
        <v>6</v>
      </c>
      <c r="G159" s="82">
        <f>SUM(G154:G158)</f>
        <v>11</v>
      </c>
      <c r="H159" s="82"/>
      <c r="I159" s="22"/>
      <c r="J159" s="82">
        <f>SUM(J154:J158)</f>
        <v>13</v>
      </c>
      <c r="K159" s="82">
        <f>SUM(K154:K158)</f>
        <v>6</v>
      </c>
      <c r="L159" s="82">
        <f>SUM(L154:L158)</f>
        <v>19</v>
      </c>
      <c r="M159" s="22"/>
      <c r="N159" s="22"/>
    </row>
    <row r="160" spans="4:4">
      <c r="D160" s="1"/>
    </row>
    <row r="161" spans="4:4">
      <c r="D161" s="1"/>
    </row>
    <row r="162" spans="1:14">
      <c r="A162" s="48" t="s">
        <v>531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</row>
    <row r="163" spans="1:14">
      <c r="A163" s="48" t="s">
        <v>564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</row>
    <row r="164" spans="1:14">
      <c r="A164" s="294" t="s">
        <v>95</v>
      </c>
      <c r="B164" s="92" t="s">
        <v>96</v>
      </c>
      <c r="C164" s="318"/>
      <c r="D164" s="318"/>
      <c r="E164" s="318"/>
      <c r="F164" s="318"/>
      <c r="G164" s="93"/>
      <c r="H164" s="92" t="s">
        <v>97</v>
      </c>
      <c r="I164" s="318"/>
      <c r="J164" s="318"/>
      <c r="K164" s="318"/>
      <c r="L164" s="93"/>
      <c r="M164" s="8" t="s">
        <v>99</v>
      </c>
      <c r="N164" s="294" t="s">
        <v>100</v>
      </c>
    </row>
    <row r="165" ht="84" spans="1:14">
      <c r="A165" s="298"/>
      <c r="B165" s="294" t="s">
        <v>9</v>
      </c>
      <c r="C165" s="80" t="s">
        <v>116</v>
      </c>
      <c r="D165" s="82" t="s">
        <v>102</v>
      </c>
      <c r="E165" s="80" t="s">
        <v>103</v>
      </c>
      <c r="F165" s="80" t="s">
        <v>104</v>
      </c>
      <c r="G165" s="80" t="s">
        <v>106</v>
      </c>
      <c r="H165" s="80" t="s">
        <v>9</v>
      </c>
      <c r="I165" s="82" t="s">
        <v>102</v>
      </c>
      <c r="J165" s="80" t="s">
        <v>103</v>
      </c>
      <c r="K165" s="80" t="s">
        <v>105</v>
      </c>
      <c r="L165" s="80" t="s">
        <v>106</v>
      </c>
      <c r="M165" s="16"/>
      <c r="N165" s="298"/>
    </row>
    <row r="166" ht="42" spans="1:14">
      <c r="A166" s="294">
        <v>1</v>
      </c>
      <c r="B166" s="504" t="s">
        <v>552</v>
      </c>
      <c r="C166" s="294">
        <v>13</v>
      </c>
      <c r="D166" s="507" t="s">
        <v>554</v>
      </c>
      <c r="E166" s="294">
        <v>12</v>
      </c>
      <c r="F166" s="514">
        <v>3</v>
      </c>
      <c r="G166" s="82">
        <f>+E166-F166</f>
        <v>9</v>
      </c>
      <c r="H166" s="317" t="s">
        <v>555</v>
      </c>
      <c r="I166" s="368" t="s">
        <v>556</v>
      </c>
      <c r="J166" s="82">
        <v>2</v>
      </c>
      <c r="K166" s="82">
        <v>2</v>
      </c>
      <c r="L166" s="82">
        <f>+J166+K166</f>
        <v>4</v>
      </c>
      <c r="M166" s="82"/>
      <c r="N166" s="84"/>
    </row>
    <row r="167" ht="42" spans="1:14">
      <c r="A167" s="82"/>
      <c r="B167" s="317"/>
      <c r="C167" s="82"/>
      <c r="D167" s="317"/>
      <c r="E167" s="82"/>
      <c r="F167" s="83"/>
      <c r="G167" s="22"/>
      <c r="H167" s="508" t="s">
        <v>24</v>
      </c>
      <c r="I167" s="368" t="s">
        <v>559</v>
      </c>
      <c r="J167" s="82">
        <v>5</v>
      </c>
      <c r="K167" s="82">
        <v>1</v>
      </c>
      <c r="L167" s="82">
        <f>+J167+K167</f>
        <v>6</v>
      </c>
      <c r="M167" s="82"/>
      <c r="N167" s="22"/>
    </row>
    <row r="168" spans="1:14">
      <c r="A168" s="22"/>
      <c r="B168" s="22"/>
      <c r="C168" s="22"/>
      <c r="D168" s="22"/>
      <c r="E168" s="22"/>
      <c r="F168" s="22"/>
      <c r="G168" s="22"/>
      <c r="H168" s="22"/>
      <c r="I168" s="22" t="s">
        <v>557</v>
      </c>
      <c r="J168" s="82"/>
      <c r="K168" s="22"/>
      <c r="L168" s="22"/>
      <c r="M168" s="22"/>
      <c r="N168" s="22"/>
    </row>
    <row r="169" spans="1:14">
      <c r="A169" s="92" t="s">
        <v>113</v>
      </c>
      <c r="B169" s="318"/>
      <c r="C169" s="318"/>
      <c r="D169" s="93"/>
      <c r="E169" s="82">
        <f>SUM(E166:E168)</f>
        <v>12</v>
      </c>
      <c r="F169" s="82">
        <f>SUM(F166:F168)</f>
        <v>3</v>
      </c>
      <c r="G169" s="82">
        <f>SUM(G166:G168)</f>
        <v>9</v>
      </c>
      <c r="H169" s="82"/>
      <c r="I169" s="22"/>
      <c r="J169" s="82">
        <f>SUM(J166:J168)</f>
        <v>7</v>
      </c>
      <c r="K169" s="82">
        <f>SUM(K166:K168)</f>
        <v>3</v>
      </c>
      <c r="L169" s="82">
        <f>+J169+K169</f>
        <v>10</v>
      </c>
      <c r="M169" s="22"/>
      <c r="N169" s="22"/>
    </row>
    <row r="170" spans="4:4">
      <c r="D170" s="1"/>
    </row>
    <row r="171" spans="4:4">
      <c r="D171" s="1"/>
    </row>
    <row r="172" spans="4:4">
      <c r="D172" s="1"/>
    </row>
    <row r="173" spans="1:14">
      <c r="A173" s="48" t="s">
        <v>531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</row>
    <row r="174" spans="1:14">
      <c r="A174" s="48" t="s">
        <v>565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</row>
    <row r="175" spans="1:14">
      <c r="A175" s="294" t="s">
        <v>95</v>
      </c>
      <c r="B175" s="92" t="s">
        <v>96</v>
      </c>
      <c r="C175" s="318"/>
      <c r="D175" s="318"/>
      <c r="E175" s="318"/>
      <c r="F175" s="318"/>
      <c r="G175" s="93"/>
      <c r="H175" s="92" t="s">
        <v>97</v>
      </c>
      <c r="I175" s="318"/>
      <c r="J175" s="318"/>
      <c r="K175" s="318"/>
      <c r="L175" s="93"/>
      <c r="M175" s="8" t="s">
        <v>99</v>
      </c>
      <c r="N175" s="294" t="s">
        <v>100</v>
      </c>
    </row>
    <row r="176" ht="84" spans="1:14">
      <c r="A176" s="298"/>
      <c r="B176" s="294" t="s">
        <v>9</v>
      </c>
      <c r="C176" s="80" t="s">
        <v>116</v>
      </c>
      <c r="D176" s="82" t="s">
        <v>102</v>
      </c>
      <c r="E176" s="80" t="s">
        <v>103</v>
      </c>
      <c r="F176" s="80" t="s">
        <v>104</v>
      </c>
      <c r="G176" s="80" t="s">
        <v>106</v>
      </c>
      <c r="H176" s="80" t="s">
        <v>9</v>
      </c>
      <c r="I176" s="82" t="s">
        <v>102</v>
      </c>
      <c r="J176" s="80" t="s">
        <v>103</v>
      </c>
      <c r="K176" s="80" t="s">
        <v>105</v>
      </c>
      <c r="L176" s="80" t="s">
        <v>106</v>
      </c>
      <c r="M176" s="16"/>
      <c r="N176" s="298"/>
    </row>
    <row r="177" ht="42" spans="1:14">
      <c r="A177" s="294">
        <v>1</v>
      </c>
      <c r="B177" s="504" t="s">
        <v>566</v>
      </c>
      <c r="C177" s="294">
        <v>6</v>
      </c>
      <c r="D177" s="507" t="s">
        <v>567</v>
      </c>
      <c r="E177" s="294">
        <v>6</v>
      </c>
      <c r="F177" s="514">
        <v>2</v>
      </c>
      <c r="G177" s="82">
        <f>+E177-F177</f>
        <v>4</v>
      </c>
      <c r="H177" s="317" t="s">
        <v>475</v>
      </c>
      <c r="I177" s="368" t="s">
        <v>476</v>
      </c>
      <c r="J177" s="82">
        <v>3</v>
      </c>
      <c r="K177" s="82">
        <v>1</v>
      </c>
      <c r="L177" s="82">
        <f>SUM(J177:K177)</f>
        <v>4</v>
      </c>
      <c r="M177" s="82"/>
      <c r="N177" s="84"/>
    </row>
    <row r="178" ht="42" spans="1:14">
      <c r="A178" s="82"/>
      <c r="B178" s="317"/>
      <c r="C178" s="82"/>
      <c r="D178" s="317"/>
      <c r="E178" s="82"/>
      <c r="F178" s="83"/>
      <c r="G178" s="22"/>
      <c r="H178" s="317" t="s">
        <v>555</v>
      </c>
      <c r="I178" s="368" t="s">
        <v>556</v>
      </c>
      <c r="J178" s="82">
        <v>4</v>
      </c>
      <c r="K178" s="82">
        <v>1</v>
      </c>
      <c r="L178" s="82">
        <f>SUM(J178:K178)</f>
        <v>5</v>
      </c>
      <c r="M178" s="82"/>
      <c r="N178" s="22"/>
    </row>
    <row r="179" ht="42" spans="1:14">
      <c r="A179" s="82">
        <v>2</v>
      </c>
      <c r="B179" s="317" t="s">
        <v>90</v>
      </c>
      <c r="C179" s="82">
        <v>4</v>
      </c>
      <c r="D179" s="317" t="s">
        <v>154</v>
      </c>
      <c r="E179" s="82">
        <v>4</v>
      </c>
      <c r="F179" s="167">
        <v>1</v>
      </c>
      <c r="G179" s="82">
        <f>+E179-F179</f>
        <v>3</v>
      </c>
      <c r="H179" s="508" t="s">
        <v>64</v>
      </c>
      <c r="I179" s="368" t="s">
        <v>556</v>
      </c>
      <c r="J179" s="82">
        <v>2</v>
      </c>
      <c r="K179" s="82">
        <v>1</v>
      </c>
      <c r="L179" s="82">
        <f>SUM(J179:K179)</f>
        <v>3</v>
      </c>
      <c r="M179" s="82"/>
      <c r="N179" s="22"/>
    </row>
    <row r="180" spans="1:14">
      <c r="A180" s="82"/>
      <c r="B180" s="504"/>
      <c r="C180" s="294"/>
      <c r="D180" s="507"/>
      <c r="E180" s="294"/>
      <c r="F180" s="514"/>
      <c r="G180" s="82"/>
      <c r="H180" s="317"/>
      <c r="I180" s="368"/>
      <c r="J180" s="82"/>
      <c r="K180" s="82"/>
      <c r="L180" s="82"/>
      <c r="M180" s="22"/>
      <c r="N180" s="22"/>
    </row>
    <row r="181" spans="1:14">
      <c r="A181" s="92" t="s">
        <v>113</v>
      </c>
      <c r="B181" s="318"/>
      <c r="C181" s="318"/>
      <c r="D181" s="93"/>
      <c r="E181" s="82">
        <f>SUM(E177:E180)</f>
        <v>10</v>
      </c>
      <c r="F181" s="82">
        <f>SUM(F177:F180)</f>
        <v>3</v>
      </c>
      <c r="G181" s="82">
        <f>SUM(G177:G180)</f>
        <v>7</v>
      </c>
      <c r="H181" s="82"/>
      <c r="I181" s="22"/>
      <c r="J181" s="82">
        <f>SUM(J177:J180)</f>
        <v>9</v>
      </c>
      <c r="K181" s="82">
        <f>SUM(K177:K180)</f>
        <v>3</v>
      </c>
      <c r="L181" s="82">
        <f>SUM(L177:L180)</f>
        <v>12</v>
      </c>
      <c r="M181" s="22"/>
      <c r="N181" s="22"/>
    </row>
    <row r="182" spans="4:4">
      <c r="D182" s="1"/>
    </row>
    <row r="183" spans="4:4">
      <c r="D183" s="1"/>
    </row>
    <row r="184" spans="1:14">
      <c r="A184" s="48" t="s">
        <v>531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</row>
    <row r="185" spans="1:14">
      <c r="A185" s="48" t="s">
        <v>568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</row>
    <row r="186" spans="1:14">
      <c r="A186" s="294" t="s">
        <v>95</v>
      </c>
      <c r="B186" s="92" t="s">
        <v>96</v>
      </c>
      <c r="C186" s="318"/>
      <c r="D186" s="318"/>
      <c r="E186" s="318"/>
      <c r="F186" s="318"/>
      <c r="G186" s="93"/>
      <c r="H186" s="92" t="s">
        <v>97</v>
      </c>
      <c r="I186" s="318"/>
      <c r="J186" s="318"/>
      <c r="K186" s="318"/>
      <c r="L186" s="93"/>
      <c r="M186" s="8" t="s">
        <v>99</v>
      </c>
      <c r="N186" s="294" t="s">
        <v>100</v>
      </c>
    </row>
    <row r="187" ht="84" spans="1:14">
      <c r="A187" s="298"/>
      <c r="B187" s="294" t="s">
        <v>9</v>
      </c>
      <c r="C187" s="80" t="s">
        <v>116</v>
      </c>
      <c r="D187" s="82" t="s">
        <v>102</v>
      </c>
      <c r="E187" s="80" t="s">
        <v>103</v>
      </c>
      <c r="F187" s="80" t="s">
        <v>104</v>
      </c>
      <c r="G187" s="80" t="s">
        <v>106</v>
      </c>
      <c r="H187" s="80" t="s">
        <v>9</v>
      </c>
      <c r="I187" s="82" t="s">
        <v>102</v>
      </c>
      <c r="J187" s="80" t="s">
        <v>103</v>
      </c>
      <c r="K187" s="80" t="s">
        <v>105</v>
      </c>
      <c r="L187" s="80" t="s">
        <v>106</v>
      </c>
      <c r="M187" s="16"/>
      <c r="N187" s="298"/>
    </row>
    <row r="188" ht="42" spans="1:14">
      <c r="A188" s="294">
        <v>1</v>
      </c>
      <c r="B188" s="504" t="s">
        <v>552</v>
      </c>
      <c r="C188" s="294">
        <v>13</v>
      </c>
      <c r="D188" s="507" t="s">
        <v>554</v>
      </c>
      <c r="E188" s="294">
        <v>12</v>
      </c>
      <c r="F188" s="514">
        <v>3</v>
      </c>
      <c r="G188" s="82">
        <f>+E188-F188</f>
        <v>9</v>
      </c>
      <c r="H188" s="317" t="s">
        <v>555</v>
      </c>
      <c r="I188" s="368" t="s">
        <v>556</v>
      </c>
      <c r="J188" s="82">
        <v>2</v>
      </c>
      <c r="K188" s="82">
        <v>2</v>
      </c>
      <c r="L188" s="82">
        <f>SUM(J188:K188)</f>
        <v>4</v>
      </c>
      <c r="M188" s="82"/>
      <c r="N188" s="84"/>
    </row>
    <row r="189" ht="42" spans="1:14">
      <c r="A189" s="82"/>
      <c r="B189" s="317"/>
      <c r="C189" s="82"/>
      <c r="D189" s="317"/>
      <c r="E189" s="82"/>
      <c r="F189" s="83"/>
      <c r="G189" s="22"/>
      <c r="H189" s="508" t="s">
        <v>24</v>
      </c>
      <c r="I189" s="368" t="s">
        <v>559</v>
      </c>
      <c r="J189" s="82">
        <v>4</v>
      </c>
      <c r="K189" s="82">
        <v>1</v>
      </c>
      <c r="L189" s="82">
        <f>+J189+K189</f>
        <v>5</v>
      </c>
      <c r="M189" s="82"/>
      <c r="N189" s="22"/>
    </row>
    <row r="190" spans="1:14">
      <c r="A190" s="22"/>
      <c r="B190" s="22"/>
      <c r="C190" s="22"/>
      <c r="D190" s="22"/>
      <c r="E190" s="22"/>
      <c r="F190" s="22"/>
      <c r="G190" s="22"/>
      <c r="H190" s="22"/>
      <c r="I190" s="22" t="s">
        <v>557</v>
      </c>
      <c r="J190" s="82"/>
      <c r="K190" s="22"/>
      <c r="L190" s="22"/>
      <c r="M190" s="22"/>
      <c r="N190" s="22"/>
    </row>
    <row r="191" spans="1:14">
      <c r="A191" s="92" t="s">
        <v>113</v>
      </c>
      <c r="B191" s="318"/>
      <c r="C191" s="318"/>
      <c r="D191" s="93"/>
      <c r="E191" s="82">
        <f>SUM(E188:E190)</f>
        <v>12</v>
      </c>
      <c r="F191" s="82">
        <f>SUM(F188:F190)</f>
        <v>3</v>
      </c>
      <c r="G191" s="82">
        <f>SUM(G188:G190)</f>
        <v>9</v>
      </c>
      <c r="H191" s="82"/>
      <c r="I191" s="22"/>
      <c r="J191" s="82">
        <f>SUM(J188:J190)</f>
        <v>6</v>
      </c>
      <c r="K191" s="82">
        <f>SUM(K188:K190)</f>
        <v>3</v>
      </c>
      <c r="L191" s="82">
        <f>SUM(L188:L190)</f>
        <v>9</v>
      </c>
      <c r="M191" s="22"/>
      <c r="N191" s="22"/>
    </row>
    <row r="192" spans="4:4">
      <c r="D192" s="1"/>
    </row>
    <row r="193" spans="4:4">
      <c r="D193" s="1"/>
    </row>
    <row r="194" spans="1:14">
      <c r="A194" s="48" t="s">
        <v>531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</row>
    <row r="195" spans="1:14">
      <c r="A195" s="48" t="s">
        <v>569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</row>
    <row r="196" spans="1:14">
      <c r="A196" s="294" t="s">
        <v>95</v>
      </c>
      <c r="B196" s="92" t="s">
        <v>96</v>
      </c>
      <c r="C196" s="318"/>
      <c r="D196" s="318"/>
      <c r="E196" s="318"/>
      <c r="F196" s="318"/>
      <c r="G196" s="93"/>
      <c r="H196" s="92" t="s">
        <v>97</v>
      </c>
      <c r="I196" s="318"/>
      <c r="J196" s="318"/>
      <c r="K196" s="318"/>
      <c r="L196" s="93"/>
      <c r="M196" s="8" t="s">
        <v>99</v>
      </c>
      <c r="N196" s="294" t="s">
        <v>100</v>
      </c>
    </row>
    <row r="197" ht="84" spans="1:14">
      <c r="A197" s="298"/>
      <c r="B197" s="294" t="s">
        <v>9</v>
      </c>
      <c r="C197" s="80" t="s">
        <v>116</v>
      </c>
      <c r="D197" s="82" t="s">
        <v>102</v>
      </c>
      <c r="E197" s="80" t="s">
        <v>103</v>
      </c>
      <c r="F197" s="80" t="s">
        <v>104</v>
      </c>
      <c r="G197" s="80" t="s">
        <v>106</v>
      </c>
      <c r="H197" s="80" t="s">
        <v>9</v>
      </c>
      <c r="I197" s="82" t="s">
        <v>102</v>
      </c>
      <c r="J197" s="80" t="s">
        <v>103</v>
      </c>
      <c r="K197" s="80" t="s">
        <v>105</v>
      </c>
      <c r="L197" s="80" t="s">
        <v>106</v>
      </c>
      <c r="M197" s="16"/>
      <c r="N197" s="298"/>
    </row>
    <row r="198" ht="42" spans="1:14">
      <c r="A198" s="294">
        <v>1</v>
      </c>
      <c r="B198" s="504" t="s">
        <v>552</v>
      </c>
      <c r="C198" s="294">
        <v>13</v>
      </c>
      <c r="D198" s="507" t="s">
        <v>554</v>
      </c>
      <c r="E198" s="294">
        <v>12</v>
      </c>
      <c r="F198" s="514">
        <v>3</v>
      </c>
      <c r="G198" s="82">
        <f>+E198-F198</f>
        <v>9</v>
      </c>
      <c r="H198" s="317" t="s">
        <v>555</v>
      </c>
      <c r="I198" s="368" t="s">
        <v>556</v>
      </c>
      <c r="J198" s="82">
        <v>2</v>
      </c>
      <c r="K198" s="82">
        <v>2</v>
      </c>
      <c r="L198" s="82">
        <f>SUM(J198:K198)</f>
        <v>4</v>
      </c>
      <c r="M198" s="82"/>
      <c r="N198" s="84"/>
    </row>
    <row r="199" ht="42" spans="1:14">
      <c r="A199" s="82"/>
      <c r="B199" s="317"/>
      <c r="C199" s="82"/>
      <c r="D199" s="317"/>
      <c r="E199" s="82"/>
      <c r="F199" s="83"/>
      <c r="G199" s="22"/>
      <c r="H199" s="508" t="s">
        <v>24</v>
      </c>
      <c r="I199" s="368" t="s">
        <v>559</v>
      </c>
      <c r="J199" s="82">
        <v>5</v>
      </c>
      <c r="K199" s="82">
        <v>1</v>
      </c>
      <c r="L199" s="82">
        <f>+J199+K199</f>
        <v>6</v>
      </c>
      <c r="M199" s="82"/>
      <c r="N199" s="22"/>
    </row>
    <row r="200" spans="1:14">
      <c r="A200" s="22"/>
      <c r="B200" s="22"/>
      <c r="C200" s="22"/>
      <c r="D200" s="22"/>
      <c r="E200" s="22"/>
      <c r="F200" s="22"/>
      <c r="G200" s="22"/>
      <c r="H200" s="22"/>
      <c r="I200" s="22" t="s">
        <v>557</v>
      </c>
      <c r="J200" s="82"/>
      <c r="K200" s="22"/>
      <c r="L200" s="22"/>
      <c r="M200" s="22"/>
      <c r="N200" s="22"/>
    </row>
    <row r="201" spans="1:14">
      <c r="A201" s="92" t="s">
        <v>113</v>
      </c>
      <c r="B201" s="318"/>
      <c r="C201" s="318"/>
      <c r="D201" s="93"/>
      <c r="E201" s="82">
        <f>SUM(E198:E200)</f>
        <v>12</v>
      </c>
      <c r="F201" s="82">
        <f>SUM(F198:F200)</f>
        <v>3</v>
      </c>
      <c r="G201" s="82">
        <f>SUM(G198:G200)</f>
        <v>9</v>
      </c>
      <c r="H201" s="82"/>
      <c r="I201" s="22"/>
      <c r="J201" s="82">
        <f>SUM(J198:J200)</f>
        <v>7</v>
      </c>
      <c r="K201" s="82">
        <f>SUM(K198:K200)</f>
        <v>3</v>
      </c>
      <c r="L201" s="82">
        <f>SUM(L198:L200)</f>
        <v>10</v>
      </c>
      <c r="M201" s="22"/>
      <c r="N201" s="22"/>
    </row>
    <row r="202" spans="4:4">
      <c r="D202" s="1"/>
    </row>
    <row r="203" spans="4:4">
      <c r="D203" s="1"/>
    </row>
    <row r="204" spans="1:14">
      <c r="A204" s="48" t="s">
        <v>531</v>
      </c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</row>
    <row r="205" spans="1:14">
      <c r="A205" s="48" t="s">
        <v>570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</row>
    <row r="206" spans="1:14">
      <c r="A206" s="294" t="s">
        <v>95</v>
      </c>
      <c r="B206" s="92" t="s">
        <v>96</v>
      </c>
      <c r="C206" s="318"/>
      <c r="D206" s="318"/>
      <c r="E206" s="318"/>
      <c r="F206" s="318"/>
      <c r="G206" s="93"/>
      <c r="H206" s="92" t="s">
        <v>97</v>
      </c>
      <c r="I206" s="318"/>
      <c r="J206" s="318"/>
      <c r="K206" s="318"/>
      <c r="L206" s="93"/>
      <c r="M206" s="8" t="s">
        <v>99</v>
      </c>
      <c r="N206" s="294" t="s">
        <v>100</v>
      </c>
    </row>
    <row r="207" ht="84" spans="1:14">
      <c r="A207" s="298"/>
      <c r="B207" s="294" t="s">
        <v>9</v>
      </c>
      <c r="C207" s="80" t="s">
        <v>116</v>
      </c>
      <c r="D207" s="82" t="s">
        <v>102</v>
      </c>
      <c r="E207" s="80" t="s">
        <v>103</v>
      </c>
      <c r="F207" s="80" t="s">
        <v>104</v>
      </c>
      <c r="G207" s="80" t="s">
        <v>106</v>
      </c>
      <c r="H207" s="80" t="s">
        <v>9</v>
      </c>
      <c r="I207" s="82" t="s">
        <v>102</v>
      </c>
      <c r="J207" s="80" t="s">
        <v>103</v>
      </c>
      <c r="K207" s="80" t="s">
        <v>105</v>
      </c>
      <c r="L207" s="80" t="s">
        <v>106</v>
      </c>
      <c r="M207" s="16"/>
      <c r="N207" s="298"/>
    </row>
    <row r="208" ht="42" spans="1:14">
      <c r="A208" s="294">
        <v>1</v>
      </c>
      <c r="B208" s="504" t="s">
        <v>552</v>
      </c>
      <c r="C208" s="294">
        <v>13</v>
      </c>
      <c r="D208" s="507" t="s">
        <v>554</v>
      </c>
      <c r="E208" s="294">
        <v>12</v>
      </c>
      <c r="F208" s="514">
        <v>4</v>
      </c>
      <c r="G208" s="82">
        <f>+E208-F208</f>
        <v>8</v>
      </c>
      <c r="H208" s="317" t="s">
        <v>555</v>
      </c>
      <c r="I208" s="368" t="s">
        <v>556</v>
      </c>
      <c r="J208" s="82">
        <v>2</v>
      </c>
      <c r="K208" s="82">
        <v>2</v>
      </c>
      <c r="L208" s="82">
        <f>SUM(J208:K208)</f>
        <v>4</v>
      </c>
      <c r="M208" s="82"/>
      <c r="N208" s="84"/>
    </row>
    <row r="209" ht="42" spans="1:14">
      <c r="A209" s="82"/>
      <c r="B209" s="317"/>
      <c r="C209" s="82"/>
      <c r="D209" s="317"/>
      <c r="E209" s="82"/>
      <c r="F209" s="83"/>
      <c r="G209" s="22"/>
      <c r="H209" s="508" t="s">
        <v>571</v>
      </c>
      <c r="I209" s="317" t="s">
        <v>534</v>
      </c>
      <c r="J209" s="82">
        <v>3</v>
      </c>
      <c r="K209" s="82">
        <v>1</v>
      </c>
      <c r="L209" s="82">
        <f>SUM(J209:K209)</f>
        <v>4</v>
      </c>
      <c r="M209" s="82"/>
      <c r="N209" s="22"/>
    </row>
    <row r="210" ht="42" spans="1:14">
      <c r="A210" s="82"/>
      <c r="B210" s="317"/>
      <c r="C210" s="82"/>
      <c r="D210" s="317"/>
      <c r="E210" s="82"/>
      <c r="F210" s="83"/>
      <c r="G210" s="22"/>
      <c r="H210" s="508" t="s">
        <v>566</v>
      </c>
      <c r="I210" s="368" t="s">
        <v>567</v>
      </c>
      <c r="J210" s="82">
        <v>3</v>
      </c>
      <c r="K210" s="82">
        <v>1</v>
      </c>
      <c r="L210" s="82">
        <f>SUM(J210:K210)</f>
        <v>4</v>
      </c>
      <c r="M210" s="82"/>
      <c r="N210" s="22"/>
    </row>
    <row r="211" spans="1:14">
      <c r="A211" s="22"/>
      <c r="B211" s="22"/>
      <c r="C211" s="22"/>
      <c r="D211" s="22"/>
      <c r="E211" s="22"/>
      <c r="F211" s="22"/>
      <c r="G211" s="22"/>
      <c r="H211" s="22"/>
      <c r="I211" s="22" t="s">
        <v>557</v>
      </c>
      <c r="J211" s="82"/>
      <c r="K211" s="22"/>
      <c r="L211" s="22"/>
      <c r="M211" s="22"/>
      <c r="N211" s="22"/>
    </row>
    <row r="212" spans="1:14">
      <c r="A212" s="92" t="s">
        <v>113</v>
      </c>
      <c r="B212" s="318"/>
      <c r="C212" s="318"/>
      <c r="D212" s="93"/>
      <c r="E212" s="82">
        <f>SUM(E208:E211)</f>
        <v>12</v>
      </c>
      <c r="F212" s="82">
        <f>SUM(F208:F211)</f>
        <v>4</v>
      </c>
      <c r="G212" s="82">
        <f>SUM(G208:G211)</f>
        <v>8</v>
      </c>
      <c r="H212" s="82"/>
      <c r="I212" s="22"/>
      <c r="J212" s="82">
        <f>SUM(J208:J211)</f>
        <v>8</v>
      </c>
      <c r="K212" s="82">
        <f>SUM(K208:K211)</f>
        <v>4</v>
      </c>
      <c r="L212" s="82">
        <f>SUM(L208:L211)</f>
        <v>12</v>
      </c>
      <c r="M212" s="22"/>
      <c r="N212" s="22"/>
    </row>
    <row r="213" spans="4:4">
      <c r="D213" s="1"/>
    </row>
    <row r="214" spans="4:4">
      <c r="D214" s="1"/>
    </row>
    <row r="215" spans="1:14">
      <c r="A215" s="48" t="s">
        <v>531</v>
      </c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</row>
    <row r="216" spans="1:14">
      <c r="A216" s="48" t="s">
        <v>572</v>
      </c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</row>
    <row r="217" spans="1:14">
      <c r="A217" s="294" t="s">
        <v>95</v>
      </c>
      <c r="B217" s="92" t="s">
        <v>96</v>
      </c>
      <c r="C217" s="318"/>
      <c r="D217" s="318"/>
      <c r="E217" s="318"/>
      <c r="F217" s="318"/>
      <c r="G217" s="93"/>
      <c r="H217" s="92" t="s">
        <v>97</v>
      </c>
      <c r="I217" s="318"/>
      <c r="J217" s="318"/>
      <c r="K217" s="318"/>
      <c r="L217" s="93"/>
      <c r="M217" s="8" t="s">
        <v>99</v>
      </c>
      <c r="N217" s="294" t="s">
        <v>100</v>
      </c>
    </row>
    <row r="218" ht="84" spans="1:14">
      <c r="A218" s="298"/>
      <c r="B218" s="294" t="s">
        <v>9</v>
      </c>
      <c r="C218" s="80" t="s">
        <v>116</v>
      </c>
      <c r="D218" s="82" t="s">
        <v>102</v>
      </c>
      <c r="E218" s="80" t="s">
        <v>103</v>
      </c>
      <c r="F218" s="80" t="s">
        <v>104</v>
      </c>
      <c r="G218" s="80" t="s">
        <v>106</v>
      </c>
      <c r="H218" s="80" t="s">
        <v>9</v>
      </c>
      <c r="I218" s="82" t="s">
        <v>102</v>
      </c>
      <c r="J218" s="80" t="s">
        <v>103</v>
      </c>
      <c r="K218" s="80" t="s">
        <v>105</v>
      </c>
      <c r="L218" s="80" t="s">
        <v>106</v>
      </c>
      <c r="M218" s="16"/>
      <c r="N218" s="298"/>
    </row>
    <row r="219" ht="42" spans="1:14">
      <c r="A219" s="294">
        <v>1</v>
      </c>
      <c r="B219" s="504" t="s">
        <v>552</v>
      </c>
      <c r="C219" s="294">
        <v>13</v>
      </c>
      <c r="D219" s="507" t="s">
        <v>554</v>
      </c>
      <c r="E219" s="294">
        <v>12</v>
      </c>
      <c r="F219" s="514">
        <v>3</v>
      </c>
      <c r="G219" s="82">
        <f>+E219-F219</f>
        <v>9</v>
      </c>
      <c r="H219" s="317" t="s">
        <v>555</v>
      </c>
      <c r="I219" s="368" t="s">
        <v>556</v>
      </c>
      <c r="J219" s="82">
        <v>2</v>
      </c>
      <c r="K219" s="82">
        <v>2</v>
      </c>
      <c r="L219" s="82">
        <f>SUM(J219:K219)</f>
        <v>4</v>
      </c>
      <c r="M219" s="82"/>
      <c r="N219" s="84"/>
    </row>
    <row r="220" ht="42" spans="1:14">
      <c r="A220" s="82"/>
      <c r="B220" s="317"/>
      <c r="C220" s="82"/>
      <c r="D220" s="317"/>
      <c r="E220" s="82"/>
      <c r="F220" s="83"/>
      <c r="G220" s="22"/>
      <c r="H220" s="508" t="s">
        <v>571</v>
      </c>
      <c r="I220" s="317" t="s">
        <v>534</v>
      </c>
      <c r="J220" s="82">
        <v>3</v>
      </c>
      <c r="K220" s="82">
        <v>1</v>
      </c>
      <c r="L220" s="82">
        <f>SUM(J220:K220)</f>
        <v>4</v>
      </c>
      <c r="M220" s="82"/>
      <c r="N220" s="22"/>
    </row>
    <row r="221" spans="1:14">
      <c r="A221" s="82"/>
      <c r="B221" s="317"/>
      <c r="C221" s="82"/>
      <c r="D221" s="317"/>
      <c r="E221" s="82"/>
      <c r="F221" s="83"/>
      <c r="G221" s="22"/>
      <c r="H221" s="508"/>
      <c r="I221" s="368"/>
      <c r="J221" s="82"/>
      <c r="K221" s="82"/>
      <c r="L221" s="82"/>
      <c r="M221" s="82"/>
      <c r="N221" s="22"/>
    </row>
    <row r="222" spans="1:14">
      <c r="A222" s="22"/>
      <c r="B222" s="22"/>
      <c r="C222" s="22"/>
      <c r="D222" s="22"/>
      <c r="E222" s="22"/>
      <c r="F222" s="22"/>
      <c r="G222" s="22"/>
      <c r="H222" s="22"/>
      <c r="I222" s="22" t="s">
        <v>557</v>
      </c>
      <c r="J222" s="82"/>
      <c r="K222" s="22"/>
      <c r="L222" s="22"/>
      <c r="M222" s="22"/>
      <c r="N222" s="22"/>
    </row>
    <row r="223" spans="1:14">
      <c r="A223" s="92" t="s">
        <v>113</v>
      </c>
      <c r="B223" s="318"/>
      <c r="C223" s="318"/>
      <c r="D223" s="93"/>
      <c r="E223" s="82">
        <f>SUM(E219:E222)</f>
        <v>12</v>
      </c>
      <c r="F223" s="82">
        <f>SUM(F219:F222)</f>
        <v>3</v>
      </c>
      <c r="G223" s="82">
        <f>SUM(G219:G222)</f>
        <v>9</v>
      </c>
      <c r="H223" s="82"/>
      <c r="I223" s="22"/>
      <c r="J223" s="82">
        <f>SUM(J219:J222)</f>
        <v>5</v>
      </c>
      <c r="K223" s="82">
        <f>SUM(K219:K222)</f>
        <v>3</v>
      </c>
      <c r="L223" s="82">
        <f>SUM(L219:L222)</f>
        <v>8</v>
      </c>
      <c r="M223" s="22"/>
      <c r="N223" s="22"/>
    </row>
    <row r="224" spans="4:4">
      <c r="D224" s="1"/>
    </row>
    <row r="225" spans="4:4">
      <c r="D225" s="1"/>
    </row>
    <row r="226" spans="1:14">
      <c r="A226" s="48" t="s">
        <v>531</v>
      </c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</row>
    <row r="227" spans="1:14">
      <c r="A227" s="48" t="s">
        <v>573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</row>
    <row r="228" spans="1:14">
      <c r="A228" s="294" t="s">
        <v>95</v>
      </c>
      <c r="B228" s="92" t="s">
        <v>96</v>
      </c>
      <c r="C228" s="318"/>
      <c r="D228" s="318"/>
      <c r="E228" s="318"/>
      <c r="F228" s="318"/>
      <c r="G228" s="93"/>
      <c r="H228" s="92" t="s">
        <v>97</v>
      </c>
      <c r="I228" s="318"/>
      <c r="J228" s="318"/>
      <c r="K228" s="318"/>
      <c r="L228" s="93"/>
      <c r="M228" s="8" t="s">
        <v>99</v>
      </c>
      <c r="N228" s="294" t="s">
        <v>100</v>
      </c>
    </row>
    <row r="229" ht="84" spans="1:14">
      <c r="A229" s="298"/>
      <c r="B229" s="294" t="s">
        <v>9</v>
      </c>
      <c r="C229" s="80" t="s">
        <v>116</v>
      </c>
      <c r="D229" s="82" t="s">
        <v>102</v>
      </c>
      <c r="E229" s="80" t="s">
        <v>103</v>
      </c>
      <c r="F229" s="80" t="s">
        <v>104</v>
      </c>
      <c r="G229" s="80" t="s">
        <v>106</v>
      </c>
      <c r="H229" s="80" t="s">
        <v>9</v>
      </c>
      <c r="I229" s="82" t="s">
        <v>102</v>
      </c>
      <c r="J229" s="80" t="s">
        <v>103</v>
      </c>
      <c r="K229" s="80" t="s">
        <v>105</v>
      </c>
      <c r="L229" s="80" t="s">
        <v>106</v>
      </c>
      <c r="M229" s="16"/>
      <c r="N229" s="298"/>
    </row>
    <row r="230" ht="42" spans="1:14">
      <c r="A230" s="294">
        <v>1</v>
      </c>
      <c r="B230" s="504" t="s">
        <v>552</v>
      </c>
      <c r="C230" s="294">
        <v>13</v>
      </c>
      <c r="D230" s="507" t="s">
        <v>554</v>
      </c>
      <c r="E230" s="294">
        <v>12</v>
      </c>
      <c r="F230" s="514">
        <v>3</v>
      </c>
      <c r="G230" s="82">
        <f>+E230-F230</f>
        <v>9</v>
      </c>
      <c r="H230" s="317" t="s">
        <v>555</v>
      </c>
      <c r="I230" s="368" t="s">
        <v>556</v>
      </c>
      <c r="J230" s="82">
        <v>2</v>
      </c>
      <c r="K230" s="82">
        <v>2</v>
      </c>
      <c r="L230" s="82">
        <f>SUM(J230:K230)</f>
        <v>4</v>
      </c>
      <c r="M230" s="82"/>
      <c r="N230" s="84"/>
    </row>
    <row r="231" ht="42" spans="1:14">
      <c r="A231" s="82"/>
      <c r="B231" s="317"/>
      <c r="C231" s="82"/>
      <c r="D231" s="317"/>
      <c r="E231" s="82"/>
      <c r="F231" s="83"/>
      <c r="G231" s="22"/>
      <c r="H231" s="508" t="s">
        <v>24</v>
      </c>
      <c r="I231" s="368" t="s">
        <v>559</v>
      </c>
      <c r="J231" s="82">
        <v>5</v>
      </c>
      <c r="K231" s="82">
        <v>1</v>
      </c>
      <c r="L231" s="82">
        <f>+J231+K231</f>
        <v>6</v>
      </c>
      <c r="M231" s="82"/>
      <c r="N231" s="22"/>
    </row>
    <row r="232" spans="1:14">
      <c r="A232" s="22"/>
      <c r="B232" s="22"/>
      <c r="C232" s="22"/>
      <c r="D232" s="22"/>
      <c r="E232" s="22"/>
      <c r="F232" s="22"/>
      <c r="G232" s="22"/>
      <c r="H232" s="22"/>
      <c r="I232" s="22" t="s">
        <v>557</v>
      </c>
      <c r="J232" s="82"/>
      <c r="K232" s="22"/>
      <c r="L232" s="22"/>
      <c r="M232" s="22"/>
      <c r="N232" s="22"/>
    </row>
    <row r="233" spans="1:14">
      <c r="A233" s="92" t="s">
        <v>113</v>
      </c>
      <c r="B233" s="318"/>
      <c r="C233" s="318"/>
      <c r="D233" s="93"/>
      <c r="E233" s="82">
        <f>SUM(E230:E232)</f>
        <v>12</v>
      </c>
      <c r="F233" s="82">
        <f>SUM(F230:F232)</f>
        <v>3</v>
      </c>
      <c r="G233" s="82">
        <f>SUM(G230:G232)</f>
        <v>9</v>
      </c>
      <c r="H233" s="82"/>
      <c r="I233" s="22"/>
      <c r="J233" s="82">
        <f>SUM(J230:J232)</f>
        <v>7</v>
      </c>
      <c r="K233" s="82">
        <f>SUM(K230:K232)</f>
        <v>3</v>
      </c>
      <c r="L233" s="82">
        <f>SUM(L230:L232)</f>
        <v>10</v>
      </c>
      <c r="M233" s="22"/>
      <c r="N233" s="22"/>
    </row>
    <row r="234" spans="4:4">
      <c r="D234" s="1"/>
    </row>
    <row r="235" spans="4:4">
      <c r="D235" s="1"/>
    </row>
    <row r="236" spans="1:14">
      <c r="A236" s="48" t="s">
        <v>531</v>
      </c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</row>
    <row r="237" spans="1:14">
      <c r="A237" s="48" t="s">
        <v>574</v>
      </c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</row>
    <row r="238" spans="1:14">
      <c r="A238" s="294" t="s">
        <v>95</v>
      </c>
      <c r="B238" s="92" t="s">
        <v>96</v>
      </c>
      <c r="C238" s="318"/>
      <c r="D238" s="318"/>
      <c r="E238" s="318"/>
      <c r="F238" s="318"/>
      <c r="G238" s="93"/>
      <c r="H238" s="92" t="s">
        <v>97</v>
      </c>
      <c r="I238" s="318"/>
      <c r="J238" s="318"/>
      <c r="K238" s="318"/>
      <c r="L238" s="93"/>
      <c r="M238" s="8" t="s">
        <v>99</v>
      </c>
      <c r="N238" s="294" t="s">
        <v>100</v>
      </c>
    </row>
    <row r="239" ht="84" spans="1:14">
      <c r="A239" s="298"/>
      <c r="B239" s="294" t="s">
        <v>9</v>
      </c>
      <c r="C239" s="80" t="s">
        <v>116</v>
      </c>
      <c r="D239" s="82" t="s">
        <v>102</v>
      </c>
      <c r="E239" s="80" t="s">
        <v>103</v>
      </c>
      <c r="F239" s="80" t="s">
        <v>104</v>
      </c>
      <c r="G239" s="80" t="s">
        <v>106</v>
      </c>
      <c r="H239" s="80" t="s">
        <v>9</v>
      </c>
      <c r="I239" s="82" t="s">
        <v>102</v>
      </c>
      <c r="J239" s="80" t="s">
        <v>103</v>
      </c>
      <c r="K239" s="80" t="s">
        <v>105</v>
      </c>
      <c r="L239" s="80" t="s">
        <v>106</v>
      </c>
      <c r="M239" s="16"/>
      <c r="N239" s="298"/>
    </row>
    <row r="240" spans="1:14">
      <c r="A240" s="294">
        <v>1</v>
      </c>
      <c r="B240" s="504" t="s">
        <v>552</v>
      </c>
      <c r="C240" s="294">
        <v>13</v>
      </c>
      <c r="D240" s="507" t="s">
        <v>554</v>
      </c>
      <c r="E240" s="294">
        <v>12</v>
      </c>
      <c r="F240" s="514">
        <v>4</v>
      </c>
      <c r="G240" s="82">
        <f>+E240-F240</f>
        <v>8</v>
      </c>
      <c r="H240" s="317" t="s">
        <v>562</v>
      </c>
      <c r="I240" s="368" t="s">
        <v>563</v>
      </c>
      <c r="J240" s="82">
        <v>3</v>
      </c>
      <c r="K240" s="82">
        <v>4</v>
      </c>
      <c r="L240" s="82">
        <f>SUM(J240:K240)</f>
        <v>7</v>
      </c>
      <c r="M240" s="82"/>
      <c r="N240" s="84"/>
    </row>
    <row r="241" ht="42" spans="1:14">
      <c r="A241" s="294">
        <v>2</v>
      </c>
      <c r="B241" s="504" t="s">
        <v>47</v>
      </c>
      <c r="C241" s="294">
        <v>5</v>
      </c>
      <c r="D241" s="507" t="s">
        <v>559</v>
      </c>
      <c r="E241" s="294">
        <v>5</v>
      </c>
      <c r="F241" s="514">
        <v>1</v>
      </c>
      <c r="G241" s="82">
        <f>+E241-F241</f>
        <v>4</v>
      </c>
      <c r="H241" s="508" t="s">
        <v>571</v>
      </c>
      <c r="I241" s="317" t="s">
        <v>534</v>
      </c>
      <c r="J241" s="82">
        <v>3</v>
      </c>
      <c r="K241" s="82">
        <v>1</v>
      </c>
      <c r="L241" s="82">
        <f>SUM(J241:K241)</f>
        <v>4</v>
      </c>
      <c r="M241" s="82"/>
      <c r="N241" s="84"/>
    </row>
    <row r="242" spans="1:14">
      <c r="A242" s="82">
        <v>3</v>
      </c>
      <c r="B242" s="317" t="s">
        <v>59</v>
      </c>
      <c r="C242" s="82">
        <v>5</v>
      </c>
      <c r="D242" s="317" t="s">
        <v>154</v>
      </c>
      <c r="E242" s="82">
        <v>5</v>
      </c>
      <c r="F242" s="167">
        <v>1</v>
      </c>
      <c r="G242" s="82">
        <f>+E242-F242</f>
        <v>4</v>
      </c>
      <c r="H242" s="317" t="s">
        <v>60</v>
      </c>
      <c r="I242" s="317" t="s">
        <v>154</v>
      </c>
      <c r="J242" s="82">
        <v>1</v>
      </c>
      <c r="K242" s="82">
        <v>1</v>
      </c>
      <c r="L242" s="82">
        <f>SUM(J242:K242)</f>
        <v>2</v>
      </c>
      <c r="M242" s="82"/>
      <c r="N242" s="22"/>
    </row>
    <row r="243" ht="42" spans="1:14">
      <c r="A243" s="82">
        <v>4</v>
      </c>
      <c r="B243" s="317" t="s">
        <v>58</v>
      </c>
      <c r="C243" s="82">
        <v>5</v>
      </c>
      <c r="D243" s="317" t="s">
        <v>154</v>
      </c>
      <c r="E243" s="82">
        <v>5</v>
      </c>
      <c r="F243" s="167">
        <v>1</v>
      </c>
      <c r="G243" s="82">
        <f>+E243-F243</f>
        <v>4</v>
      </c>
      <c r="H243" s="317" t="s">
        <v>555</v>
      </c>
      <c r="I243" s="368" t="s">
        <v>556</v>
      </c>
      <c r="J243" s="82">
        <v>2</v>
      </c>
      <c r="K243" s="82">
        <v>1</v>
      </c>
      <c r="L243" s="82">
        <f>SUM(J243:K243)</f>
        <v>3</v>
      </c>
      <c r="M243" s="82"/>
      <c r="N243" s="84"/>
    </row>
    <row r="244" spans="1:14">
      <c r="A244" s="22"/>
      <c r="B244" s="22"/>
      <c r="C244" s="22"/>
      <c r="D244" s="22"/>
      <c r="E244" s="22"/>
      <c r="F244" s="22"/>
      <c r="G244" s="22"/>
      <c r="H244" s="22"/>
      <c r="I244" s="22" t="s">
        <v>557</v>
      </c>
      <c r="J244" s="82"/>
      <c r="K244" s="22"/>
      <c r="L244" s="82"/>
      <c r="M244" s="22"/>
      <c r="N244" s="22"/>
    </row>
    <row r="245" spans="1:14">
      <c r="A245" s="92" t="s">
        <v>113</v>
      </c>
      <c r="B245" s="318"/>
      <c r="C245" s="318"/>
      <c r="D245" s="93"/>
      <c r="E245" s="82">
        <f>SUM(E240:E244)</f>
        <v>27</v>
      </c>
      <c r="F245" s="82">
        <f>SUM(F240:F244)</f>
        <v>7</v>
      </c>
      <c r="G245" s="82">
        <f>SUM(G240:G244)</f>
        <v>20</v>
      </c>
      <c r="H245" s="82"/>
      <c r="I245" s="22"/>
      <c r="J245" s="82">
        <f>SUM(J240:J244)</f>
        <v>9</v>
      </c>
      <c r="K245" s="82">
        <f>SUM(K240:K244)</f>
        <v>7</v>
      </c>
      <c r="L245" s="82">
        <f>SUM(L240:L244)</f>
        <v>16</v>
      </c>
      <c r="M245" s="22"/>
      <c r="N245" s="22"/>
    </row>
    <row r="246" spans="4:4">
      <c r="D246" s="1"/>
    </row>
    <row r="247" spans="4:4">
      <c r="D247" s="1"/>
    </row>
    <row r="248" spans="1:14">
      <c r="A248" s="48" t="s">
        <v>531</v>
      </c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</row>
    <row r="249" spans="1:14">
      <c r="A249" s="48" t="s">
        <v>575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</row>
    <row r="250" spans="1:14">
      <c r="A250" s="294" t="s">
        <v>95</v>
      </c>
      <c r="B250" s="92" t="s">
        <v>96</v>
      </c>
      <c r="C250" s="318"/>
      <c r="D250" s="318"/>
      <c r="E250" s="318"/>
      <c r="F250" s="318"/>
      <c r="G250" s="93"/>
      <c r="H250" s="92" t="s">
        <v>97</v>
      </c>
      <c r="I250" s="318"/>
      <c r="J250" s="318"/>
      <c r="K250" s="318"/>
      <c r="L250" s="93"/>
      <c r="M250" s="8" t="s">
        <v>99</v>
      </c>
      <c r="N250" s="294" t="s">
        <v>100</v>
      </c>
    </row>
    <row r="251" ht="84" spans="1:14">
      <c r="A251" s="298"/>
      <c r="B251" s="294" t="s">
        <v>9</v>
      </c>
      <c r="C251" s="80" t="s">
        <v>116</v>
      </c>
      <c r="D251" s="82" t="s">
        <v>102</v>
      </c>
      <c r="E251" s="80" t="s">
        <v>103</v>
      </c>
      <c r="F251" s="80" t="s">
        <v>104</v>
      </c>
      <c r="G251" s="80" t="s">
        <v>106</v>
      </c>
      <c r="H251" s="80" t="s">
        <v>9</v>
      </c>
      <c r="I251" s="82" t="s">
        <v>102</v>
      </c>
      <c r="J251" s="80" t="s">
        <v>103</v>
      </c>
      <c r="K251" s="80" t="s">
        <v>105</v>
      </c>
      <c r="L251" s="80" t="s">
        <v>106</v>
      </c>
      <c r="M251" s="16"/>
      <c r="N251" s="298"/>
    </row>
    <row r="252" ht="42" spans="1:14">
      <c r="A252" s="294">
        <v>1</v>
      </c>
      <c r="B252" s="504" t="s">
        <v>552</v>
      </c>
      <c r="C252" s="294">
        <v>13</v>
      </c>
      <c r="D252" s="507" t="s">
        <v>554</v>
      </c>
      <c r="E252" s="294">
        <v>12</v>
      </c>
      <c r="F252" s="514">
        <v>3</v>
      </c>
      <c r="G252" s="82">
        <f>+E252-F252</f>
        <v>9</v>
      </c>
      <c r="H252" s="317" t="s">
        <v>555</v>
      </c>
      <c r="I252" s="368" t="s">
        <v>556</v>
      </c>
      <c r="J252" s="82">
        <v>2</v>
      </c>
      <c r="K252" s="82">
        <v>2</v>
      </c>
      <c r="L252" s="82">
        <f>SUM(J252:K252)</f>
        <v>4</v>
      </c>
      <c r="M252" s="82"/>
      <c r="N252" s="84"/>
    </row>
    <row r="253" ht="42" spans="1:14">
      <c r="A253" s="294"/>
      <c r="B253" s="504"/>
      <c r="C253" s="294"/>
      <c r="D253" s="507"/>
      <c r="E253" s="294"/>
      <c r="F253" s="514"/>
      <c r="G253" s="82"/>
      <c r="H253" s="508" t="s">
        <v>24</v>
      </c>
      <c r="I253" s="368" t="s">
        <v>559</v>
      </c>
      <c r="J253" s="82">
        <v>5</v>
      </c>
      <c r="K253" s="82">
        <v>1</v>
      </c>
      <c r="L253" s="82">
        <f>+J253+K253</f>
        <v>6</v>
      </c>
      <c r="M253" s="82"/>
      <c r="N253" s="84"/>
    </row>
    <row r="254" spans="1:14">
      <c r="A254" s="82">
        <v>2</v>
      </c>
      <c r="B254" s="317" t="s">
        <v>59</v>
      </c>
      <c r="C254" s="82">
        <v>5</v>
      </c>
      <c r="D254" s="317" t="s">
        <v>154</v>
      </c>
      <c r="E254" s="82">
        <v>5</v>
      </c>
      <c r="F254" s="167">
        <v>1</v>
      </c>
      <c r="G254" s="82">
        <f>+E254-F254</f>
        <v>4</v>
      </c>
      <c r="H254" s="317" t="s">
        <v>90</v>
      </c>
      <c r="I254" s="317" t="s">
        <v>154</v>
      </c>
      <c r="J254" s="82">
        <v>2</v>
      </c>
      <c r="K254" s="82">
        <v>1</v>
      </c>
      <c r="L254" s="82">
        <f>SUM(J254:K254)</f>
        <v>3</v>
      </c>
      <c r="M254" s="82"/>
      <c r="N254" s="84"/>
    </row>
    <row r="255" spans="1:14">
      <c r="A255" s="82"/>
      <c r="B255" s="317"/>
      <c r="C255" s="82"/>
      <c r="D255" s="317"/>
      <c r="E255" s="82"/>
      <c r="F255" s="167"/>
      <c r="G255" s="82"/>
      <c r="H255" s="317"/>
      <c r="I255" s="368"/>
      <c r="J255" s="82"/>
      <c r="K255" s="82"/>
      <c r="L255" s="82"/>
      <c r="M255" s="82"/>
      <c r="N255" s="84"/>
    </row>
    <row r="256" spans="1:14">
      <c r="A256" s="22"/>
      <c r="B256" s="22"/>
      <c r="C256" s="22"/>
      <c r="D256" s="22"/>
      <c r="E256" s="22"/>
      <c r="F256" s="22"/>
      <c r="G256" s="22"/>
      <c r="H256" s="22"/>
      <c r="I256" s="22" t="s">
        <v>557</v>
      </c>
      <c r="J256" s="82"/>
      <c r="K256" s="22"/>
      <c r="L256" s="82"/>
      <c r="M256" s="22"/>
      <c r="N256" s="22"/>
    </row>
    <row r="257" spans="1:14">
      <c r="A257" s="92" t="s">
        <v>113</v>
      </c>
      <c r="B257" s="318"/>
      <c r="C257" s="318"/>
      <c r="D257" s="93"/>
      <c r="E257" s="82">
        <f>SUM(E252:E256)</f>
        <v>17</v>
      </c>
      <c r="F257" s="82">
        <f>SUM(F252:F256)</f>
        <v>4</v>
      </c>
      <c r="G257" s="82">
        <f>SUM(G252:G256)</f>
        <v>13</v>
      </c>
      <c r="H257" s="82"/>
      <c r="I257" s="22"/>
      <c r="J257" s="82">
        <f>SUM(J252:J256)</f>
        <v>9</v>
      </c>
      <c r="K257" s="82">
        <f>SUM(K252:K256)</f>
        <v>4</v>
      </c>
      <c r="L257" s="82">
        <f>SUM(L252:L256)</f>
        <v>13</v>
      </c>
      <c r="M257" s="22"/>
      <c r="N257" s="22"/>
    </row>
    <row r="258" spans="4:4">
      <c r="D258" s="1"/>
    </row>
    <row r="259" spans="4:4">
      <c r="D259" s="1"/>
    </row>
    <row r="260" spans="1:14">
      <c r="A260" s="48" t="s">
        <v>531</v>
      </c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</row>
    <row r="261" spans="1:14">
      <c r="A261" s="48" t="s">
        <v>576</v>
      </c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</row>
    <row r="262" spans="1:14">
      <c r="A262" s="294" t="s">
        <v>95</v>
      </c>
      <c r="B262" s="92" t="s">
        <v>96</v>
      </c>
      <c r="C262" s="318"/>
      <c r="D262" s="318"/>
      <c r="E262" s="318"/>
      <c r="F262" s="318"/>
      <c r="G262" s="93"/>
      <c r="H262" s="92" t="s">
        <v>97</v>
      </c>
      <c r="I262" s="318"/>
      <c r="J262" s="318"/>
      <c r="K262" s="318"/>
      <c r="L262" s="93"/>
      <c r="M262" s="8" t="s">
        <v>99</v>
      </c>
      <c r="N262" s="294" t="s">
        <v>100</v>
      </c>
    </row>
    <row r="263" ht="84" spans="1:14">
      <c r="A263" s="298"/>
      <c r="B263" s="294" t="s">
        <v>9</v>
      </c>
      <c r="C263" s="80" t="s">
        <v>116</v>
      </c>
      <c r="D263" s="82" t="s">
        <v>102</v>
      </c>
      <c r="E263" s="80" t="s">
        <v>103</v>
      </c>
      <c r="F263" s="80" t="s">
        <v>104</v>
      </c>
      <c r="G263" s="80" t="s">
        <v>106</v>
      </c>
      <c r="H263" s="80" t="s">
        <v>9</v>
      </c>
      <c r="I263" s="82" t="s">
        <v>102</v>
      </c>
      <c r="J263" s="80" t="s">
        <v>103</v>
      </c>
      <c r="K263" s="80" t="s">
        <v>105</v>
      </c>
      <c r="L263" s="80" t="s">
        <v>106</v>
      </c>
      <c r="M263" s="16"/>
      <c r="N263" s="298"/>
    </row>
    <row r="264" ht="42" spans="1:14">
      <c r="A264" s="294">
        <v>1</v>
      </c>
      <c r="B264" s="504" t="s">
        <v>552</v>
      </c>
      <c r="C264" s="294">
        <v>13</v>
      </c>
      <c r="D264" s="507" t="s">
        <v>554</v>
      </c>
      <c r="E264" s="294">
        <v>12</v>
      </c>
      <c r="F264" s="514">
        <v>4</v>
      </c>
      <c r="G264" s="82">
        <f>+E264-F264</f>
        <v>8</v>
      </c>
      <c r="H264" s="317" t="s">
        <v>24</v>
      </c>
      <c r="I264" s="368" t="s">
        <v>559</v>
      </c>
      <c r="J264" s="82">
        <v>2</v>
      </c>
      <c r="K264" s="82">
        <v>1</v>
      </c>
      <c r="L264" s="82">
        <f>SUM(J264:K264)</f>
        <v>3</v>
      </c>
      <c r="M264" s="82"/>
      <c r="N264" s="84" t="s">
        <v>577</v>
      </c>
    </row>
    <row r="265" ht="42" spans="1:14">
      <c r="A265" s="82"/>
      <c r="B265" s="317"/>
      <c r="C265" s="82"/>
      <c r="D265" s="317"/>
      <c r="E265" s="82"/>
      <c r="F265" s="167"/>
      <c r="G265" s="82"/>
      <c r="H265" s="317" t="s">
        <v>555</v>
      </c>
      <c r="I265" s="368" t="s">
        <v>556</v>
      </c>
      <c r="J265" s="82">
        <v>1</v>
      </c>
      <c r="K265" s="82">
        <v>3</v>
      </c>
      <c r="L265" s="82">
        <f>SUM(J265:K265)</f>
        <v>4</v>
      </c>
      <c r="M265" s="82"/>
      <c r="N265" s="84"/>
    </row>
    <row r="266" spans="1:14">
      <c r="A266" s="82"/>
      <c r="B266" s="317"/>
      <c r="C266" s="82"/>
      <c r="D266" s="317"/>
      <c r="E266" s="82"/>
      <c r="F266" s="167"/>
      <c r="G266" s="82"/>
      <c r="H266" s="317"/>
      <c r="I266" s="368"/>
      <c r="J266" s="82"/>
      <c r="K266" s="82"/>
      <c r="L266" s="82"/>
      <c r="M266" s="82"/>
      <c r="N266" s="22"/>
    </row>
    <row r="267" spans="1:14">
      <c r="A267" s="82"/>
      <c r="B267" s="317"/>
      <c r="C267" s="82"/>
      <c r="D267" s="317"/>
      <c r="E267" s="82"/>
      <c r="F267" s="167"/>
      <c r="G267" s="82"/>
      <c r="H267" s="317"/>
      <c r="I267" s="368"/>
      <c r="J267" s="82"/>
      <c r="K267" s="82"/>
      <c r="L267" s="82"/>
      <c r="M267" s="82"/>
      <c r="N267" s="84"/>
    </row>
    <row r="268" spans="1:14">
      <c r="A268" s="22"/>
      <c r="B268" s="22"/>
      <c r="C268" s="22"/>
      <c r="D268" s="22"/>
      <c r="E268" s="22"/>
      <c r="F268" s="22"/>
      <c r="G268" s="22"/>
      <c r="H268" s="22"/>
      <c r="I268" s="22" t="s">
        <v>557</v>
      </c>
      <c r="J268" s="82"/>
      <c r="K268" s="22"/>
      <c r="L268" s="82"/>
      <c r="M268" s="22"/>
      <c r="N268" s="22"/>
    </row>
    <row r="269" spans="1:14">
      <c r="A269" s="92" t="s">
        <v>113</v>
      </c>
      <c r="B269" s="318"/>
      <c r="C269" s="318"/>
      <c r="D269" s="93"/>
      <c r="E269" s="82">
        <f>SUM(E264:E268)</f>
        <v>12</v>
      </c>
      <c r="F269" s="82">
        <f>SUM(F264:F268)</f>
        <v>4</v>
      </c>
      <c r="G269" s="82">
        <f>SUM(G264:G268)</f>
        <v>8</v>
      </c>
      <c r="H269" s="82"/>
      <c r="I269" s="22"/>
      <c r="J269" s="82">
        <f>SUM(J264:J268)</f>
        <v>3</v>
      </c>
      <c r="K269" s="82">
        <f>SUM(K264:K268)</f>
        <v>4</v>
      </c>
      <c r="L269" s="82">
        <f>SUM(L264:L268)</f>
        <v>7</v>
      </c>
      <c r="M269" s="22"/>
      <c r="N269" s="22"/>
    </row>
    <row r="270" spans="4:4">
      <c r="D270" s="1"/>
    </row>
    <row r="271" spans="1:14">
      <c r="A271" s="51" t="s">
        <v>340</v>
      </c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</row>
    <row r="272" spans="1:14">
      <c r="A272" s="48" t="s">
        <v>498</v>
      </c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</row>
    <row r="273" spans="1:14">
      <c r="A273" s="48" t="s">
        <v>578</v>
      </c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</row>
    <row r="274" spans="1:14">
      <c r="A274" s="294" t="s">
        <v>95</v>
      </c>
      <c r="B274" s="294" t="s">
        <v>9</v>
      </c>
      <c r="C274" s="92" t="s">
        <v>96</v>
      </c>
      <c r="D274" s="318"/>
      <c r="E274" s="318"/>
      <c r="F274" s="318"/>
      <c r="G274" s="93"/>
      <c r="H274" s="318"/>
      <c r="I274" s="92" t="s">
        <v>97</v>
      </c>
      <c r="J274" s="318"/>
      <c r="K274" s="318"/>
      <c r="L274" s="93"/>
      <c r="M274" s="8" t="s">
        <v>99</v>
      </c>
      <c r="N274" s="294" t="s">
        <v>100</v>
      </c>
    </row>
    <row r="275" ht="84" spans="1:14">
      <c r="A275" s="298"/>
      <c r="B275" s="298"/>
      <c r="C275" s="80" t="s">
        <v>116</v>
      </c>
      <c r="D275" s="82" t="s">
        <v>102</v>
      </c>
      <c r="E275" s="80" t="s">
        <v>103</v>
      </c>
      <c r="F275" s="80" t="s">
        <v>104</v>
      </c>
      <c r="G275" s="80" t="s">
        <v>106</v>
      </c>
      <c r="H275" s="80" t="s">
        <v>9</v>
      </c>
      <c r="I275" s="82" t="s">
        <v>102</v>
      </c>
      <c r="J275" s="80" t="s">
        <v>103</v>
      </c>
      <c r="K275" s="80" t="s">
        <v>105</v>
      </c>
      <c r="L275" s="80" t="s">
        <v>106</v>
      </c>
      <c r="M275" s="16"/>
      <c r="N275" s="298"/>
    </row>
    <row r="276" spans="1:14">
      <c r="A276" s="294">
        <v>1</v>
      </c>
      <c r="B276" s="504" t="s">
        <v>523</v>
      </c>
      <c r="C276" s="294">
        <v>15</v>
      </c>
      <c r="D276" s="8" t="s">
        <v>150</v>
      </c>
      <c r="E276" s="294">
        <v>10</v>
      </c>
      <c r="F276" s="505" t="s">
        <v>146</v>
      </c>
      <c r="G276" s="83" t="s">
        <v>579</v>
      </c>
      <c r="H276" s="83" t="s">
        <v>580</v>
      </c>
      <c r="I276" s="317" t="s">
        <v>150</v>
      </c>
      <c r="J276" s="82">
        <v>5</v>
      </c>
      <c r="K276" s="82">
        <v>1</v>
      </c>
      <c r="L276" s="82">
        <v>6</v>
      </c>
      <c r="M276" s="82"/>
      <c r="N276" s="22"/>
    </row>
    <row r="277" spans="1:14">
      <c r="A277" s="82"/>
      <c r="B277" s="317"/>
      <c r="C277" s="82"/>
      <c r="D277" s="317"/>
      <c r="E277" s="82"/>
      <c r="F277" s="83"/>
      <c r="G277" s="83"/>
      <c r="H277" s="83"/>
      <c r="I277" s="317"/>
      <c r="J277" s="82"/>
      <c r="K277" s="82"/>
      <c r="L277" s="82"/>
      <c r="M277" s="82"/>
      <c r="N277" s="22"/>
    </row>
    <row r="278" spans="1:14">
      <c r="A278" s="22"/>
      <c r="B278" s="22"/>
      <c r="C278" s="22"/>
      <c r="D278" s="22"/>
      <c r="E278" s="22"/>
      <c r="F278" s="22"/>
      <c r="G278" s="22"/>
      <c r="H278" s="22"/>
      <c r="I278" s="317"/>
      <c r="J278" s="82"/>
      <c r="K278" s="82"/>
      <c r="L278" s="82"/>
      <c r="M278" s="22"/>
      <c r="N278" s="22"/>
    </row>
    <row r="279" spans="1:14">
      <c r="A279" s="22"/>
      <c r="B279" s="22"/>
      <c r="C279" s="22"/>
      <c r="D279" s="22"/>
      <c r="E279" s="22"/>
      <c r="F279" s="22"/>
      <c r="G279" s="22"/>
      <c r="H279" s="22"/>
      <c r="I279" s="22"/>
      <c r="J279" s="82"/>
      <c r="K279" s="22"/>
      <c r="L279" s="22"/>
      <c r="M279" s="22"/>
      <c r="N279" s="22"/>
    </row>
    <row r="280" spans="1:14">
      <c r="A280" s="22"/>
      <c r="B280" s="22"/>
      <c r="C280" s="22"/>
      <c r="D280" s="22"/>
      <c r="E280" s="22"/>
      <c r="F280" s="22"/>
      <c r="G280" s="22"/>
      <c r="H280" s="22"/>
      <c r="I280" s="22"/>
      <c r="J280" s="82"/>
      <c r="K280" s="22"/>
      <c r="L280" s="22"/>
      <c r="M280" s="22"/>
      <c r="N280" s="22"/>
    </row>
    <row r="281" spans="1:14">
      <c r="A281" s="92" t="s">
        <v>113</v>
      </c>
      <c r="B281" s="318"/>
      <c r="C281" s="318"/>
      <c r="D281" s="93"/>
      <c r="E281" s="82">
        <v>10</v>
      </c>
      <c r="F281" s="83" t="s">
        <v>146</v>
      </c>
      <c r="G281" s="82">
        <v>9</v>
      </c>
      <c r="H281" s="82"/>
      <c r="I281" s="22"/>
      <c r="J281" s="82">
        <v>5</v>
      </c>
      <c r="K281" s="82">
        <v>1</v>
      </c>
      <c r="L281" s="82">
        <v>6</v>
      </c>
      <c r="M281" s="22"/>
      <c r="N281" s="22"/>
    </row>
    <row r="282" spans="4:4">
      <c r="D282" s="1"/>
    </row>
    <row r="283" spans="4:4">
      <c r="D283" s="1"/>
    </row>
    <row r="284" spans="1:13">
      <c r="A284" s="51" t="s">
        <v>345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</row>
    <row r="285" spans="1:16">
      <c r="A285" s="113" t="s">
        <v>581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</row>
    <row r="286" spans="1:16">
      <c r="A286" s="53" t="s">
        <v>582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</row>
    <row r="287" spans="1:16">
      <c r="A287" s="402" t="s">
        <v>349</v>
      </c>
      <c r="B287" s="402" t="s">
        <v>408</v>
      </c>
      <c r="C287" s="404" t="s">
        <v>195</v>
      </c>
      <c r="D287" s="404" t="s">
        <v>9</v>
      </c>
      <c r="E287" s="405" t="s">
        <v>96</v>
      </c>
      <c r="F287" s="415"/>
      <c r="G287" s="415"/>
      <c r="H287" s="415"/>
      <c r="I287" s="416"/>
      <c r="J287" s="405" t="s">
        <v>97</v>
      </c>
      <c r="K287" s="415"/>
      <c r="L287" s="415"/>
      <c r="M287" s="415"/>
      <c r="N287" s="416"/>
      <c r="O287" s="402" t="s">
        <v>99</v>
      </c>
      <c r="P287" s="402" t="s">
        <v>456</v>
      </c>
    </row>
    <row r="288" ht="84" spans="1:16">
      <c r="A288" s="406"/>
      <c r="B288" s="407"/>
      <c r="C288" s="406"/>
      <c r="D288" s="406"/>
      <c r="E288" s="180" t="s">
        <v>351</v>
      </c>
      <c r="F288" s="337" t="s">
        <v>102</v>
      </c>
      <c r="G288" s="180" t="s">
        <v>354</v>
      </c>
      <c r="H288" s="180" t="s">
        <v>104</v>
      </c>
      <c r="I288" s="180" t="s">
        <v>356</v>
      </c>
      <c r="J288" s="337" t="s">
        <v>9</v>
      </c>
      <c r="K288" s="337" t="s">
        <v>102</v>
      </c>
      <c r="L288" s="180" t="s">
        <v>354</v>
      </c>
      <c r="M288" s="180" t="s">
        <v>355</v>
      </c>
      <c r="N288" s="180" t="s">
        <v>356</v>
      </c>
      <c r="O288" s="407"/>
      <c r="P288" s="406"/>
    </row>
    <row r="289" ht="84" spans="1:16">
      <c r="A289" s="521">
        <v>1</v>
      </c>
      <c r="B289" s="351" t="s">
        <v>19</v>
      </c>
      <c r="C289" s="339" t="s">
        <v>359</v>
      </c>
      <c r="D289" s="522" t="s">
        <v>496</v>
      </c>
      <c r="E289" s="521">
        <v>13</v>
      </c>
      <c r="F289" s="523" t="s">
        <v>583</v>
      </c>
      <c r="G289" s="537">
        <v>12</v>
      </c>
      <c r="H289" s="537">
        <v>2</v>
      </c>
      <c r="I289" s="340">
        <v>11</v>
      </c>
      <c r="J289" s="356" t="s">
        <v>584</v>
      </c>
      <c r="K289" s="356" t="s">
        <v>585</v>
      </c>
      <c r="L289" s="340">
        <v>3</v>
      </c>
      <c r="M289" s="340">
        <v>2</v>
      </c>
      <c r="N289" s="340">
        <v>5</v>
      </c>
      <c r="O289" s="338"/>
      <c r="P289" s="351"/>
    </row>
    <row r="290" ht="84" spans="1:16">
      <c r="A290" s="521">
        <v>2</v>
      </c>
      <c r="B290" s="351" t="s">
        <v>19</v>
      </c>
      <c r="C290" s="522" t="s">
        <v>362</v>
      </c>
      <c r="D290" s="522" t="s">
        <v>496</v>
      </c>
      <c r="E290" s="521">
        <v>13</v>
      </c>
      <c r="F290" s="523" t="s">
        <v>583</v>
      </c>
      <c r="G290" s="537">
        <v>13</v>
      </c>
      <c r="H290" s="537">
        <v>1</v>
      </c>
      <c r="I290" s="340">
        <v>12</v>
      </c>
      <c r="J290" s="356" t="s">
        <v>584</v>
      </c>
      <c r="K290" s="356" t="s">
        <v>585</v>
      </c>
      <c r="L290" s="340">
        <v>2</v>
      </c>
      <c r="M290" s="340">
        <v>1</v>
      </c>
      <c r="N290" s="340">
        <v>3</v>
      </c>
      <c r="O290" s="338"/>
      <c r="P290" s="344"/>
    </row>
    <row r="291" ht="63" spans="1:16">
      <c r="A291" s="521">
        <v>3</v>
      </c>
      <c r="B291" s="351" t="s">
        <v>205</v>
      </c>
      <c r="C291" s="522" t="s">
        <v>364</v>
      </c>
      <c r="D291" s="522" t="s">
        <v>90</v>
      </c>
      <c r="E291" s="521">
        <v>8</v>
      </c>
      <c r="F291" s="523" t="s">
        <v>154</v>
      </c>
      <c r="G291" s="537">
        <v>8</v>
      </c>
      <c r="H291" s="537">
        <v>3</v>
      </c>
      <c r="I291" s="340">
        <v>5</v>
      </c>
      <c r="J291" s="356" t="s">
        <v>586</v>
      </c>
      <c r="K291" s="523" t="s">
        <v>154</v>
      </c>
      <c r="L291" s="340">
        <v>12</v>
      </c>
      <c r="M291" s="340">
        <v>3</v>
      </c>
      <c r="N291" s="340">
        <v>15</v>
      </c>
      <c r="O291" s="338"/>
      <c r="P291" s="351"/>
    </row>
    <row r="292" ht="63" spans="1:16">
      <c r="A292" s="521">
        <v>4</v>
      </c>
      <c r="B292" s="351" t="s">
        <v>17</v>
      </c>
      <c r="C292" s="522" t="s">
        <v>366</v>
      </c>
      <c r="D292" s="522" t="s">
        <v>90</v>
      </c>
      <c r="E292" s="521">
        <v>5</v>
      </c>
      <c r="F292" s="523" t="s">
        <v>587</v>
      </c>
      <c r="G292" s="537">
        <v>5</v>
      </c>
      <c r="H292" s="537">
        <v>1</v>
      </c>
      <c r="I292" s="340">
        <v>4</v>
      </c>
      <c r="J292" s="356" t="s">
        <v>588</v>
      </c>
      <c r="K292" s="523" t="s">
        <v>587</v>
      </c>
      <c r="L292" s="340">
        <v>6</v>
      </c>
      <c r="M292" s="340">
        <v>1</v>
      </c>
      <c r="N292" s="340">
        <v>7</v>
      </c>
      <c r="O292" s="338"/>
      <c r="P292" s="351"/>
    </row>
    <row r="293" spans="1:16">
      <c r="A293" s="521">
        <v>5</v>
      </c>
      <c r="B293" s="351" t="s">
        <v>17</v>
      </c>
      <c r="C293" s="522" t="s">
        <v>366</v>
      </c>
      <c r="D293" s="522" t="s">
        <v>90</v>
      </c>
      <c r="E293" s="521">
        <v>2</v>
      </c>
      <c r="F293" s="523" t="s">
        <v>589</v>
      </c>
      <c r="G293" s="537">
        <v>2</v>
      </c>
      <c r="H293" s="537">
        <v>1</v>
      </c>
      <c r="I293" s="340">
        <v>1</v>
      </c>
      <c r="J293" s="356" t="s">
        <v>55</v>
      </c>
      <c r="K293" s="523" t="s">
        <v>589</v>
      </c>
      <c r="L293" s="340">
        <v>3</v>
      </c>
      <c r="M293" s="340">
        <v>1</v>
      </c>
      <c r="N293" s="340">
        <v>4</v>
      </c>
      <c r="O293" s="338"/>
      <c r="P293" s="351"/>
    </row>
    <row r="294" ht="84" spans="1:16">
      <c r="A294" s="521">
        <v>6</v>
      </c>
      <c r="B294" s="351" t="s">
        <v>17</v>
      </c>
      <c r="C294" s="522" t="s">
        <v>366</v>
      </c>
      <c r="D294" s="522" t="s">
        <v>90</v>
      </c>
      <c r="E294" s="521">
        <v>3</v>
      </c>
      <c r="F294" s="523" t="s">
        <v>590</v>
      </c>
      <c r="G294" s="537">
        <v>3</v>
      </c>
      <c r="H294" s="537">
        <v>1</v>
      </c>
      <c r="I294" s="340">
        <v>2</v>
      </c>
      <c r="J294" s="356" t="s">
        <v>61</v>
      </c>
      <c r="K294" s="523" t="s">
        <v>590</v>
      </c>
      <c r="L294" s="340">
        <v>7</v>
      </c>
      <c r="M294" s="340">
        <v>1</v>
      </c>
      <c r="N294" s="340">
        <v>8</v>
      </c>
      <c r="O294" s="338"/>
      <c r="P294" s="351"/>
    </row>
    <row r="295" ht="105" spans="1:16">
      <c r="A295" s="521">
        <v>7</v>
      </c>
      <c r="B295" s="351" t="s">
        <v>17</v>
      </c>
      <c r="C295" s="522" t="s">
        <v>366</v>
      </c>
      <c r="D295" s="522" t="s">
        <v>24</v>
      </c>
      <c r="E295" s="521">
        <v>2</v>
      </c>
      <c r="F295" s="523" t="s">
        <v>476</v>
      </c>
      <c r="G295" s="537">
        <v>2</v>
      </c>
      <c r="H295" s="537">
        <v>1</v>
      </c>
      <c r="I295" s="340">
        <v>1</v>
      </c>
      <c r="J295" s="523" t="s">
        <v>476</v>
      </c>
      <c r="K295" s="523" t="s">
        <v>475</v>
      </c>
      <c r="L295" s="340">
        <v>5</v>
      </c>
      <c r="M295" s="340">
        <v>1</v>
      </c>
      <c r="N295" s="340">
        <v>6</v>
      </c>
      <c r="O295" s="338"/>
      <c r="P295" s="351"/>
    </row>
    <row r="296" spans="1:16">
      <c r="A296" s="405" t="s">
        <v>113</v>
      </c>
      <c r="B296" s="415"/>
      <c r="C296" s="415"/>
      <c r="D296" s="415"/>
      <c r="E296" s="415"/>
      <c r="F296" s="416"/>
      <c r="G296" s="417">
        <f>SUM(G289:G293)</f>
        <v>40</v>
      </c>
      <c r="H296" s="417">
        <f>SUM(H289:H293)</f>
        <v>8</v>
      </c>
      <c r="I296" s="417">
        <f>SUM(I289:I293)</f>
        <v>33</v>
      </c>
      <c r="J296" s="33"/>
      <c r="K296" s="33"/>
      <c r="L296" s="417">
        <f>SUM(L289:L293)</f>
        <v>26</v>
      </c>
      <c r="M296" s="417">
        <f>SUM(M289:M293)</f>
        <v>8</v>
      </c>
      <c r="N296" s="417">
        <f>SUM(N289:N293)</f>
        <v>34</v>
      </c>
      <c r="O296" s="33"/>
      <c r="P296" s="33"/>
    </row>
    <row r="298" spans="1:13">
      <c r="A298" s="51" t="s">
        <v>369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</row>
    <row r="300" spans="1:14">
      <c r="A300" s="377" t="s">
        <v>498</v>
      </c>
      <c r="B300" s="377"/>
      <c r="C300" s="377"/>
      <c r="D300" s="377"/>
      <c r="E300" s="377"/>
      <c r="F300" s="377"/>
      <c r="G300" s="377"/>
      <c r="H300" s="377"/>
      <c r="I300" s="377"/>
      <c r="J300" s="377"/>
      <c r="K300" s="377"/>
      <c r="L300" s="377"/>
      <c r="M300" s="377"/>
      <c r="N300" s="346"/>
    </row>
    <row r="301" spans="1:14">
      <c r="A301" s="377" t="s">
        <v>591</v>
      </c>
      <c r="B301" s="377"/>
      <c r="C301" s="377"/>
      <c r="D301" s="377"/>
      <c r="E301" s="377"/>
      <c r="F301" s="377"/>
      <c r="G301" s="377"/>
      <c r="H301" s="377"/>
      <c r="I301" s="377"/>
      <c r="J301" s="377"/>
      <c r="K301" s="377"/>
      <c r="L301" s="377"/>
      <c r="M301" s="377"/>
      <c r="N301" s="346"/>
    </row>
    <row r="302" spans="1:14">
      <c r="A302" s="381" t="s">
        <v>95</v>
      </c>
      <c r="B302" s="379" t="s">
        <v>9</v>
      </c>
      <c r="C302" s="176" t="s">
        <v>96</v>
      </c>
      <c r="D302" s="392"/>
      <c r="E302" s="392"/>
      <c r="F302" s="392"/>
      <c r="G302" s="177"/>
      <c r="H302" s="176" t="s">
        <v>97</v>
      </c>
      <c r="I302" s="392"/>
      <c r="J302" s="392"/>
      <c r="K302" s="177"/>
      <c r="L302" s="379" t="s">
        <v>106</v>
      </c>
      <c r="M302" s="381" t="s">
        <v>592</v>
      </c>
      <c r="N302" s="381" t="s">
        <v>100</v>
      </c>
    </row>
    <row r="303" ht="84" spans="1:14">
      <c r="A303" s="383"/>
      <c r="B303" s="384"/>
      <c r="C303" s="387" t="s">
        <v>116</v>
      </c>
      <c r="D303" s="387" t="s">
        <v>102</v>
      </c>
      <c r="E303" s="387" t="s">
        <v>103</v>
      </c>
      <c r="F303" s="387" t="s">
        <v>104</v>
      </c>
      <c r="G303" s="387" t="s">
        <v>106</v>
      </c>
      <c r="H303" s="387" t="s">
        <v>102</v>
      </c>
      <c r="I303" s="387" t="s">
        <v>103</v>
      </c>
      <c r="J303" s="387" t="s">
        <v>103</v>
      </c>
      <c r="K303" s="387" t="s">
        <v>105</v>
      </c>
      <c r="L303" s="384"/>
      <c r="M303" s="383"/>
      <c r="N303" s="383"/>
    </row>
    <row r="304" ht="42" spans="1:14">
      <c r="A304" s="381">
        <v>1</v>
      </c>
      <c r="B304" s="538" t="s">
        <v>90</v>
      </c>
      <c r="C304" s="381">
        <v>20</v>
      </c>
      <c r="D304" s="539" t="s">
        <v>154</v>
      </c>
      <c r="E304" s="381">
        <v>15</v>
      </c>
      <c r="F304" s="381">
        <v>-7</v>
      </c>
      <c r="G304" s="540">
        <v>8</v>
      </c>
      <c r="H304" s="315" t="s">
        <v>475</v>
      </c>
      <c r="I304" s="316" t="s">
        <v>476</v>
      </c>
      <c r="J304" s="173">
        <v>5</v>
      </c>
      <c r="K304" s="173">
        <v>1</v>
      </c>
      <c r="L304" s="173">
        <v>6</v>
      </c>
      <c r="M304" s="173"/>
      <c r="N304" s="174"/>
    </row>
    <row r="305" spans="1:14">
      <c r="A305" s="541"/>
      <c r="B305" s="542"/>
      <c r="C305" s="541"/>
      <c r="D305" s="543"/>
      <c r="E305" s="541"/>
      <c r="F305" s="541"/>
      <c r="G305" s="544"/>
      <c r="H305" s="316" t="s">
        <v>55</v>
      </c>
      <c r="I305" s="316" t="s">
        <v>154</v>
      </c>
      <c r="J305" s="173">
        <v>1</v>
      </c>
      <c r="K305" s="173">
        <v>1</v>
      </c>
      <c r="L305" s="173">
        <v>2</v>
      </c>
      <c r="M305" s="173"/>
      <c r="N305" s="174"/>
    </row>
    <row r="306" ht="42" spans="1:14">
      <c r="A306" s="541"/>
      <c r="B306" s="542"/>
      <c r="C306" s="541"/>
      <c r="D306" s="543"/>
      <c r="E306" s="541"/>
      <c r="F306" s="541"/>
      <c r="G306" s="544"/>
      <c r="H306" s="316" t="s">
        <v>62</v>
      </c>
      <c r="I306" s="103" t="s">
        <v>550</v>
      </c>
      <c r="J306" s="173">
        <v>2</v>
      </c>
      <c r="K306" s="173">
        <v>1</v>
      </c>
      <c r="L306" s="173">
        <v>3</v>
      </c>
      <c r="M306" s="173"/>
      <c r="N306" s="174"/>
    </row>
    <row r="307" spans="1:14">
      <c r="A307" s="383"/>
      <c r="B307" s="545"/>
      <c r="C307" s="383"/>
      <c r="D307" s="546"/>
      <c r="E307" s="383"/>
      <c r="F307" s="383"/>
      <c r="G307" s="547"/>
      <c r="H307" s="316" t="s">
        <v>25</v>
      </c>
      <c r="I307" s="103" t="s">
        <v>141</v>
      </c>
      <c r="J307" s="173">
        <v>46</v>
      </c>
      <c r="K307" s="173">
        <v>4</v>
      </c>
      <c r="L307" s="173">
        <v>50</v>
      </c>
      <c r="M307" s="173"/>
      <c r="N307" s="174"/>
    </row>
    <row r="308" spans="1:14">
      <c r="A308" s="173">
        <v>2</v>
      </c>
      <c r="B308" s="103" t="s">
        <v>53</v>
      </c>
      <c r="C308" s="173">
        <v>10</v>
      </c>
      <c r="D308" s="316" t="s">
        <v>159</v>
      </c>
      <c r="E308" s="173">
        <v>10</v>
      </c>
      <c r="F308" s="173">
        <v>-3</v>
      </c>
      <c r="G308" s="174">
        <v>7</v>
      </c>
      <c r="H308" s="103" t="s">
        <v>593</v>
      </c>
      <c r="I308" s="316" t="s">
        <v>159</v>
      </c>
      <c r="J308" s="173">
        <v>4</v>
      </c>
      <c r="K308" s="173">
        <v>3</v>
      </c>
      <c r="L308" s="173">
        <v>7</v>
      </c>
      <c r="M308" s="173"/>
      <c r="N308" s="174"/>
    </row>
    <row r="309" ht="42" spans="1:14">
      <c r="A309" s="381">
        <v>3</v>
      </c>
      <c r="B309" s="538" t="s">
        <v>49</v>
      </c>
      <c r="C309" s="381">
        <v>20</v>
      </c>
      <c r="D309" s="539" t="s">
        <v>500</v>
      </c>
      <c r="E309" s="381">
        <v>18</v>
      </c>
      <c r="F309" s="381">
        <v>-12</v>
      </c>
      <c r="G309" s="540">
        <v>6</v>
      </c>
      <c r="H309" s="103" t="s">
        <v>57</v>
      </c>
      <c r="I309" s="316" t="s">
        <v>500</v>
      </c>
      <c r="J309" s="173">
        <v>2</v>
      </c>
      <c r="K309" s="173">
        <v>2</v>
      </c>
      <c r="L309" s="173">
        <v>4</v>
      </c>
      <c r="M309" s="173"/>
      <c r="N309" s="174"/>
    </row>
    <row r="310" spans="1:14">
      <c r="A310" s="541"/>
      <c r="B310" s="542"/>
      <c r="C310" s="541"/>
      <c r="D310" s="543"/>
      <c r="E310" s="541"/>
      <c r="F310" s="541"/>
      <c r="G310" s="544"/>
      <c r="H310" s="539" t="s">
        <v>25</v>
      </c>
      <c r="I310" s="538" t="s">
        <v>176</v>
      </c>
      <c r="J310" s="173">
        <v>71</v>
      </c>
      <c r="K310" s="173">
        <v>7</v>
      </c>
      <c r="L310" s="173">
        <v>78</v>
      </c>
      <c r="M310" s="173"/>
      <c r="N310" s="174"/>
    </row>
    <row r="311" ht="42" spans="1:14">
      <c r="A311" s="383"/>
      <c r="B311" s="545"/>
      <c r="C311" s="383"/>
      <c r="D311" s="546"/>
      <c r="E311" s="383"/>
      <c r="F311" s="383"/>
      <c r="G311" s="547"/>
      <c r="H311" s="316" t="s">
        <v>25</v>
      </c>
      <c r="I311" s="103" t="s">
        <v>594</v>
      </c>
      <c r="J311" s="383">
        <v>3</v>
      </c>
      <c r="K311" s="383">
        <v>3</v>
      </c>
      <c r="L311" s="383">
        <v>6</v>
      </c>
      <c r="M311" s="383"/>
      <c r="N311" s="174"/>
    </row>
    <row r="312" spans="1:14">
      <c r="A312" s="541">
        <v>4</v>
      </c>
      <c r="B312" s="542" t="s">
        <v>52</v>
      </c>
      <c r="C312" s="541">
        <v>23</v>
      </c>
      <c r="D312" s="543" t="s">
        <v>150</v>
      </c>
      <c r="E312" s="541">
        <v>5</v>
      </c>
      <c r="F312" s="541">
        <v>-2</v>
      </c>
      <c r="G312" s="544">
        <v>3</v>
      </c>
      <c r="H312" s="545" t="s">
        <v>58</v>
      </c>
      <c r="I312" s="546" t="s">
        <v>149</v>
      </c>
      <c r="J312" s="383">
        <v>3</v>
      </c>
      <c r="K312" s="383">
        <v>1</v>
      </c>
      <c r="L312" s="383">
        <v>4</v>
      </c>
      <c r="M312" s="383"/>
      <c r="N312" s="174"/>
    </row>
    <row r="313" spans="1:14">
      <c r="A313" s="383"/>
      <c r="B313" s="545"/>
      <c r="C313" s="383"/>
      <c r="D313" s="546"/>
      <c r="E313" s="383"/>
      <c r="F313" s="383"/>
      <c r="G313" s="547"/>
      <c r="H313" s="103"/>
      <c r="I313" s="316" t="s">
        <v>150</v>
      </c>
      <c r="J313" s="173">
        <v>3</v>
      </c>
      <c r="K313" s="173">
        <v>1</v>
      </c>
      <c r="L313" s="173">
        <v>4</v>
      </c>
      <c r="M313" s="174"/>
      <c r="N313" s="174"/>
    </row>
    <row r="314" ht="42" spans="1:14">
      <c r="A314" s="383">
        <v>5</v>
      </c>
      <c r="B314" s="545" t="s">
        <v>39</v>
      </c>
      <c r="C314" s="383">
        <v>29</v>
      </c>
      <c r="D314" s="546" t="s">
        <v>185</v>
      </c>
      <c r="E314" s="383">
        <v>7</v>
      </c>
      <c r="F314" s="383">
        <v>-3</v>
      </c>
      <c r="G314" s="547">
        <v>4</v>
      </c>
      <c r="H314" s="316" t="s">
        <v>25</v>
      </c>
      <c r="I314" s="103" t="s">
        <v>183</v>
      </c>
      <c r="J314" s="173">
        <v>24</v>
      </c>
      <c r="K314" s="173">
        <v>3</v>
      </c>
      <c r="L314" s="173">
        <v>27</v>
      </c>
      <c r="M314" s="174"/>
      <c r="N314" s="174"/>
    </row>
    <row r="315" spans="1:14">
      <c r="A315" s="383">
        <v>6</v>
      </c>
      <c r="B315" s="545" t="s">
        <v>45</v>
      </c>
      <c r="C315" s="383">
        <v>5</v>
      </c>
      <c r="D315" s="546" t="s">
        <v>533</v>
      </c>
      <c r="E315" s="383">
        <v>5</v>
      </c>
      <c r="F315" s="383">
        <v>-3</v>
      </c>
      <c r="G315" s="547">
        <v>2</v>
      </c>
      <c r="H315" s="316" t="s">
        <v>25</v>
      </c>
      <c r="I315" s="316" t="s">
        <v>174</v>
      </c>
      <c r="J315" s="173">
        <v>50</v>
      </c>
      <c r="K315" s="173">
        <v>2</v>
      </c>
      <c r="L315" s="173">
        <v>52</v>
      </c>
      <c r="M315" s="174"/>
      <c r="N315" s="174"/>
    </row>
    <row r="316" spans="1:14">
      <c r="A316" s="383"/>
      <c r="B316" s="545"/>
      <c r="C316" s="547"/>
      <c r="D316" s="545"/>
      <c r="E316" s="547"/>
      <c r="F316" s="383"/>
      <c r="G316" s="547"/>
      <c r="H316" s="316" t="s">
        <v>25</v>
      </c>
      <c r="I316" s="316" t="s">
        <v>595</v>
      </c>
      <c r="J316" s="173">
        <v>2</v>
      </c>
      <c r="K316" s="173">
        <v>1</v>
      </c>
      <c r="L316" s="173">
        <v>3</v>
      </c>
      <c r="M316" s="174"/>
      <c r="N316" s="174"/>
    </row>
    <row r="317" ht="42" spans="1:14">
      <c r="A317" s="173">
        <v>7</v>
      </c>
      <c r="B317" s="103" t="s">
        <v>47</v>
      </c>
      <c r="C317" s="173">
        <v>25</v>
      </c>
      <c r="D317" s="316" t="s">
        <v>386</v>
      </c>
      <c r="E317" s="173">
        <v>25</v>
      </c>
      <c r="F317" s="173">
        <v>-2</v>
      </c>
      <c r="G317" s="174">
        <v>23</v>
      </c>
      <c r="H317" s="103" t="s">
        <v>596</v>
      </c>
      <c r="I317" s="316" t="s">
        <v>129</v>
      </c>
      <c r="J317" s="173">
        <v>7</v>
      </c>
      <c r="K317" s="173">
        <v>2</v>
      </c>
      <c r="L317" s="173">
        <v>9</v>
      </c>
      <c r="M317" s="174"/>
      <c r="N317" s="174"/>
    </row>
    <row r="318" spans="1:14">
      <c r="A318" s="176" t="s">
        <v>113</v>
      </c>
      <c r="B318" s="392"/>
      <c r="C318" s="392"/>
      <c r="D318" s="177"/>
      <c r="E318" s="173">
        <f>SUM(E304:E317)</f>
        <v>85</v>
      </c>
      <c r="F318" s="464">
        <f>SUM(F304:F317)</f>
        <v>-32</v>
      </c>
      <c r="G318" s="173">
        <f>SUM(G304:G317)</f>
        <v>53</v>
      </c>
      <c r="H318" s="103"/>
      <c r="I318" s="387"/>
      <c r="J318" s="173">
        <f>SUM(J304:J317)</f>
        <v>223</v>
      </c>
      <c r="K318" s="173">
        <f>SUM(K304:K317)</f>
        <v>32</v>
      </c>
      <c r="L318" s="173">
        <f>SUM(L304:L317)</f>
        <v>255</v>
      </c>
      <c r="M318" s="174"/>
      <c r="N318" s="174"/>
    </row>
    <row r="321" spans="1:14">
      <c r="A321" s="548" t="s">
        <v>390</v>
      </c>
      <c r="B321" s="548"/>
      <c r="C321" s="548"/>
      <c r="D321" s="548"/>
      <c r="E321" s="548"/>
      <c r="F321" s="548"/>
      <c r="G321" s="548"/>
      <c r="H321" s="548"/>
      <c r="I321" s="548"/>
      <c r="J321" s="548"/>
      <c r="K321" s="548"/>
      <c r="L321" s="548"/>
      <c r="M321" s="548"/>
      <c r="N321" s="548"/>
    </row>
    <row r="322" spans="1:14">
      <c r="A322" s="549"/>
      <c r="B322" s="549"/>
      <c r="C322" s="550"/>
      <c r="D322" s="551"/>
      <c r="E322" s="552"/>
      <c r="F322" s="553"/>
      <c r="G322" s="551"/>
      <c r="H322" s="551"/>
      <c r="I322" s="551"/>
      <c r="J322" s="551"/>
      <c r="K322" s="553"/>
      <c r="L322" s="553"/>
      <c r="M322" s="588"/>
      <c r="N322" s="551"/>
    </row>
    <row r="323" spans="1:14">
      <c r="A323" s="551" t="s">
        <v>498</v>
      </c>
      <c r="B323" s="551"/>
      <c r="C323" s="551"/>
      <c r="D323" s="551"/>
      <c r="E323" s="551"/>
      <c r="F323" s="551"/>
      <c r="G323" s="551"/>
      <c r="H323" s="551"/>
      <c r="I323" s="551"/>
      <c r="J323" s="551"/>
      <c r="K323" s="551"/>
      <c r="L323" s="551"/>
      <c r="M323" s="551"/>
      <c r="N323" s="551"/>
    </row>
    <row r="324" spans="1:14">
      <c r="A324" s="554" t="s">
        <v>597</v>
      </c>
      <c r="B324" s="554"/>
      <c r="C324" s="554"/>
      <c r="D324" s="554"/>
      <c r="E324" s="554"/>
      <c r="F324" s="554"/>
      <c r="G324" s="554"/>
      <c r="H324" s="554"/>
      <c r="I324" s="554"/>
      <c r="J324" s="554"/>
      <c r="K324" s="554"/>
      <c r="L324" s="554"/>
      <c r="M324" s="554"/>
      <c r="N324" s="554"/>
    </row>
    <row r="325" ht="42" spans="1:14">
      <c r="A325" s="555" t="s">
        <v>95</v>
      </c>
      <c r="B325" s="555" t="s">
        <v>9</v>
      </c>
      <c r="C325" s="556" t="s">
        <v>96</v>
      </c>
      <c r="D325" s="557"/>
      <c r="E325" s="557"/>
      <c r="F325" s="557"/>
      <c r="G325" s="558"/>
      <c r="H325" s="556" t="s">
        <v>97</v>
      </c>
      <c r="I325" s="557"/>
      <c r="J325" s="557"/>
      <c r="K325" s="557"/>
      <c r="L325" s="558"/>
      <c r="M325" s="563" t="s">
        <v>99</v>
      </c>
      <c r="N325" s="555" t="s">
        <v>100</v>
      </c>
    </row>
    <row r="326" ht="84" spans="1:14">
      <c r="A326" s="559"/>
      <c r="B326" s="559"/>
      <c r="C326" s="560" t="s">
        <v>116</v>
      </c>
      <c r="D326" s="561" t="s">
        <v>102</v>
      </c>
      <c r="E326" s="560" t="s">
        <v>103</v>
      </c>
      <c r="F326" s="560" t="s">
        <v>104</v>
      </c>
      <c r="G326" s="560" t="s">
        <v>106</v>
      </c>
      <c r="H326" s="560" t="s">
        <v>9</v>
      </c>
      <c r="I326" s="561" t="s">
        <v>102</v>
      </c>
      <c r="J326" s="560" t="s">
        <v>103</v>
      </c>
      <c r="K326" s="560" t="s">
        <v>105</v>
      </c>
      <c r="L326" s="560" t="s">
        <v>106</v>
      </c>
      <c r="M326" s="589"/>
      <c r="N326" s="559"/>
    </row>
    <row r="327" spans="1:14">
      <c r="A327" s="555">
        <v>1</v>
      </c>
      <c r="B327" s="555" t="s">
        <v>496</v>
      </c>
      <c r="C327" s="555">
        <v>29</v>
      </c>
      <c r="D327" s="562" t="s">
        <v>598</v>
      </c>
      <c r="E327" s="561"/>
      <c r="F327" s="561"/>
      <c r="G327" s="563"/>
      <c r="H327" s="563"/>
      <c r="I327" s="561"/>
      <c r="J327" s="561"/>
      <c r="K327" s="561"/>
      <c r="L327" s="561"/>
      <c r="M327" s="560"/>
      <c r="N327" s="572"/>
    </row>
    <row r="328" spans="1:14">
      <c r="A328" s="564"/>
      <c r="B328" s="564"/>
      <c r="C328" s="564"/>
      <c r="D328" s="565" t="s">
        <v>599</v>
      </c>
      <c r="E328" s="561">
        <v>8</v>
      </c>
      <c r="F328" s="561">
        <v>3</v>
      </c>
      <c r="G328" s="561">
        <v>5</v>
      </c>
      <c r="H328" s="561" t="s">
        <v>59</v>
      </c>
      <c r="I328" s="565" t="s">
        <v>600</v>
      </c>
      <c r="J328" s="561">
        <v>4</v>
      </c>
      <c r="K328" s="561">
        <v>1</v>
      </c>
      <c r="L328" s="561">
        <v>5</v>
      </c>
      <c r="M328" s="560"/>
      <c r="N328" s="572"/>
    </row>
    <row r="329" spans="1:14">
      <c r="A329" s="564"/>
      <c r="B329" s="564"/>
      <c r="C329" s="564"/>
      <c r="D329" s="565"/>
      <c r="E329" s="561"/>
      <c r="F329" s="561"/>
      <c r="G329" s="561"/>
      <c r="H329" s="561" t="s">
        <v>58</v>
      </c>
      <c r="I329" s="565" t="s">
        <v>601</v>
      </c>
      <c r="J329" s="561">
        <v>3</v>
      </c>
      <c r="K329" s="561">
        <v>1</v>
      </c>
      <c r="L329" s="561">
        <v>4</v>
      </c>
      <c r="M329" s="560"/>
      <c r="N329" s="572"/>
    </row>
    <row r="330" ht="42" spans="1:14">
      <c r="A330" s="564"/>
      <c r="B330" s="564"/>
      <c r="C330" s="564"/>
      <c r="D330" s="565"/>
      <c r="E330" s="561"/>
      <c r="F330" s="561"/>
      <c r="G330" s="561"/>
      <c r="H330" s="560" t="s">
        <v>62</v>
      </c>
      <c r="I330" s="562" t="s">
        <v>602</v>
      </c>
      <c r="J330" s="561">
        <v>3</v>
      </c>
      <c r="K330" s="561">
        <v>1</v>
      </c>
      <c r="L330" s="561">
        <v>4</v>
      </c>
      <c r="M330" s="560"/>
      <c r="N330" s="572"/>
    </row>
    <row r="331" spans="1:14">
      <c r="A331" s="564"/>
      <c r="B331" s="564"/>
      <c r="C331" s="564"/>
      <c r="D331" s="565" t="s">
        <v>603</v>
      </c>
      <c r="E331" s="561">
        <v>2</v>
      </c>
      <c r="F331" s="561">
        <v>1</v>
      </c>
      <c r="G331" s="561">
        <v>1</v>
      </c>
      <c r="H331" s="555" t="s">
        <v>131</v>
      </c>
      <c r="I331" s="571" t="s">
        <v>174</v>
      </c>
      <c r="J331" s="555">
        <v>346</v>
      </c>
      <c r="K331" s="555">
        <v>4</v>
      </c>
      <c r="L331" s="555">
        <v>352</v>
      </c>
      <c r="M331" s="563"/>
      <c r="N331" s="555"/>
    </row>
    <row r="332" spans="1:14">
      <c r="A332" s="564"/>
      <c r="B332" s="564"/>
      <c r="C332" s="564"/>
      <c r="D332" s="562" t="s">
        <v>604</v>
      </c>
      <c r="E332" s="561"/>
      <c r="F332" s="561"/>
      <c r="G332" s="561"/>
      <c r="H332" s="564"/>
      <c r="I332" s="590"/>
      <c r="J332" s="564"/>
      <c r="K332" s="564"/>
      <c r="L332" s="564"/>
      <c r="M332" s="567"/>
      <c r="N332" s="564"/>
    </row>
    <row r="333" spans="1:14">
      <c r="A333" s="564"/>
      <c r="B333" s="564"/>
      <c r="C333" s="564"/>
      <c r="D333" s="562" t="s">
        <v>605</v>
      </c>
      <c r="E333" s="561">
        <v>2</v>
      </c>
      <c r="F333" s="561">
        <v>1</v>
      </c>
      <c r="G333" s="561">
        <v>1</v>
      </c>
      <c r="H333" s="564"/>
      <c r="I333" s="590"/>
      <c r="J333" s="564"/>
      <c r="K333" s="564"/>
      <c r="L333" s="564"/>
      <c r="M333" s="567"/>
      <c r="N333" s="564"/>
    </row>
    <row r="334" spans="1:14">
      <c r="A334" s="564"/>
      <c r="B334" s="564"/>
      <c r="C334" s="564"/>
      <c r="D334" s="562" t="s">
        <v>606</v>
      </c>
      <c r="E334" s="561">
        <v>1</v>
      </c>
      <c r="F334" s="561">
        <v>1</v>
      </c>
      <c r="G334" s="561">
        <v>0</v>
      </c>
      <c r="H334" s="564"/>
      <c r="I334" s="590"/>
      <c r="J334" s="564"/>
      <c r="K334" s="564"/>
      <c r="L334" s="564"/>
      <c r="M334" s="567"/>
      <c r="N334" s="564"/>
    </row>
    <row r="335" spans="1:14">
      <c r="A335" s="559"/>
      <c r="B335" s="559"/>
      <c r="C335" s="559"/>
      <c r="D335" s="562" t="s">
        <v>137</v>
      </c>
      <c r="E335" s="561">
        <v>2</v>
      </c>
      <c r="F335" s="561">
        <v>1</v>
      </c>
      <c r="G335" s="561">
        <v>1</v>
      </c>
      <c r="H335" s="564"/>
      <c r="I335" s="590"/>
      <c r="J335" s="564"/>
      <c r="K335" s="564"/>
      <c r="L335" s="564"/>
      <c r="M335" s="567"/>
      <c r="N335" s="564"/>
    </row>
    <row r="336" spans="1:14">
      <c r="A336" s="555">
        <v>2</v>
      </c>
      <c r="B336" s="555" t="s">
        <v>607</v>
      </c>
      <c r="C336" s="555">
        <v>6</v>
      </c>
      <c r="D336" s="555" t="s">
        <v>139</v>
      </c>
      <c r="E336" s="555">
        <v>6</v>
      </c>
      <c r="F336" s="555">
        <v>3</v>
      </c>
      <c r="G336" s="555">
        <v>3</v>
      </c>
      <c r="H336" s="561" t="s">
        <v>131</v>
      </c>
      <c r="I336" s="565" t="s">
        <v>608</v>
      </c>
      <c r="J336" s="561"/>
      <c r="K336" s="561">
        <v>2</v>
      </c>
      <c r="L336" s="561"/>
      <c r="M336" s="589"/>
      <c r="N336" s="559"/>
    </row>
    <row r="337" ht="63" spans="1:14">
      <c r="A337" s="559"/>
      <c r="B337" s="559"/>
      <c r="C337" s="559"/>
      <c r="D337" s="559"/>
      <c r="E337" s="559"/>
      <c r="F337" s="559"/>
      <c r="G337" s="559"/>
      <c r="H337" s="560" t="s">
        <v>609</v>
      </c>
      <c r="I337" s="562" t="s">
        <v>610</v>
      </c>
      <c r="J337" s="561">
        <v>12</v>
      </c>
      <c r="K337" s="561">
        <v>1</v>
      </c>
      <c r="L337" s="561">
        <v>14</v>
      </c>
      <c r="M337" s="563"/>
      <c r="N337" s="555"/>
    </row>
    <row r="338" spans="1:14">
      <c r="A338" s="559"/>
      <c r="B338" s="554"/>
      <c r="C338" s="559"/>
      <c r="D338" s="554"/>
      <c r="E338" s="559"/>
      <c r="F338" s="559"/>
      <c r="G338" s="566"/>
      <c r="H338" s="567"/>
      <c r="I338" s="591"/>
      <c r="J338" s="564"/>
      <c r="K338" s="564"/>
      <c r="L338" s="564"/>
      <c r="M338" s="567"/>
      <c r="N338" s="564"/>
    </row>
    <row r="339" ht="63" spans="1:14">
      <c r="A339" s="561">
        <v>3</v>
      </c>
      <c r="B339" s="568" t="s">
        <v>611</v>
      </c>
      <c r="C339" s="561">
        <v>10</v>
      </c>
      <c r="D339" s="569" t="s">
        <v>612</v>
      </c>
      <c r="E339" s="561">
        <v>10</v>
      </c>
      <c r="F339" s="561">
        <v>2</v>
      </c>
      <c r="G339" s="558">
        <v>8</v>
      </c>
      <c r="H339" s="560" t="s">
        <v>609</v>
      </c>
      <c r="I339" s="562" t="s">
        <v>610</v>
      </c>
      <c r="J339" s="561">
        <v>12</v>
      </c>
      <c r="K339" s="561">
        <v>1</v>
      </c>
      <c r="L339" s="561">
        <v>14</v>
      </c>
      <c r="M339" s="589"/>
      <c r="N339" s="559"/>
    </row>
    <row r="340" spans="1:14">
      <c r="A340" s="561"/>
      <c r="B340" s="568"/>
      <c r="C340" s="561"/>
      <c r="D340" s="569"/>
      <c r="E340" s="561"/>
      <c r="F340" s="561"/>
      <c r="G340" s="558"/>
      <c r="H340" s="563" t="s">
        <v>613</v>
      </c>
      <c r="I340" s="571" t="s">
        <v>614</v>
      </c>
      <c r="J340" s="555">
        <v>6</v>
      </c>
      <c r="K340" s="555">
        <v>1</v>
      </c>
      <c r="L340" s="555">
        <v>7</v>
      </c>
      <c r="M340" s="563"/>
      <c r="N340" s="564"/>
    </row>
    <row r="341" spans="1:14">
      <c r="A341" s="561">
        <v>4</v>
      </c>
      <c r="B341" s="561" t="s">
        <v>47</v>
      </c>
      <c r="C341" s="561">
        <v>21</v>
      </c>
      <c r="D341" s="561" t="s">
        <v>386</v>
      </c>
      <c r="E341" s="561">
        <v>21</v>
      </c>
      <c r="F341" s="561">
        <v>3</v>
      </c>
      <c r="G341" s="561">
        <v>18</v>
      </c>
      <c r="H341" s="563" t="s">
        <v>613</v>
      </c>
      <c r="I341" s="571" t="s">
        <v>614</v>
      </c>
      <c r="J341" s="555">
        <v>6</v>
      </c>
      <c r="K341" s="555">
        <v>1</v>
      </c>
      <c r="L341" s="555">
        <v>7</v>
      </c>
      <c r="M341" s="563"/>
      <c r="N341" s="555"/>
    </row>
    <row r="342" spans="1:14">
      <c r="A342" s="561"/>
      <c r="B342" s="561"/>
      <c r="C342" s="561"/>
      <c r="D342" s="561"/>
      <c r="E342" s="561"/>
      <c r="F342" s="561"/>
      <c r="G342" s="561"/>
      <c r="H342" s="561" t="s">
        <v>24</v>
      </c>
      <c r="I342" s="565" t="s">
        <v>615</v>
      </c>
      <c r="J342" s="561">
        <v>27</v>
      </c>
      <c r="K342" s="561">
        <v>2</v>
      </c>
      <c r="L342" s="561">
        <v>29</v>
      </c>
      <c r="M342" s="560"/>
      <c r="N342" s="572"/>
    </row>
    <row r="343" spans="1:14">
      <c r="A343" s="555">
        <v>5</v>
      </c>
      <c r="B343" s="570" t="s">
        <v>86</v>
      </c>
      <c r="C343" s="555">
        <v>4</v>
      </c>
      <c r="D343" s="571" t="s">
        <v>511</v>
      </c>
      <c r="E343" s="555">
        <v>4</v>
      </c>
      <c r="F343" s="555">
        <v>1</v>
      </c>
      <c r="G343" s="555">
        <v>3</v>
      </c>
      <c r="H343" s="555" t="s">
        <v>35</v>
      </c>
      <c r="I343" s="570" t="s">
        <v>616</v>
      </c>
      <c r="J343" s="555">
        <v>1</v>
      </c>
      <c r="K343" s="555">
        <v>1</v>
      </c>
      <c r="L343" s="555">
        <v>2</v>
      </c>
      <c r="M343" s="563"/>
      <c r="N343" s="570"/>
    </row>
    <row r="344" spans="1:14">
      <c r="A344" s="561">
        <v>6</v>
      </c>
      <c r="B344" s="572" t="s">
        <v>90</v>
      </c>
      <c r="C344" s="561">
        <v>23</v>
      </c>
      <c r="D344" s="565" t="s">
        <v>166</v>
      </c>
      <c r="E344" s="561">
        <v>2</v>
      </c>
      <c r="F344" s="561">
        <v>1</v>
      </c>
      <c r="G344" s="561">
        <v>1</v>
      </c>
      <c r="H344" s="561" t="s">
        <v>61</v>
      </c>
      <c r="I344" s="572" t="s">
        <v>617</v>
      </c>
      <c r="J344" s="561">
        <v>4</v>
      </c>
      <c r="K344" s="561">
        <v>1</v>
      </c>
      <c r="L344" s="561">
        <v>5</v>
      </c>
      <c r="M344" s="560"/>
      <c r="N344" s="572"/>
    </row>
    <row r="345" ht="21.75" spans="1:14">
      <c r="A345" s="573" t="s">
        <v>113</v>
      </c>
      <c r="B345" s="574"/>
      <c r="C345" s="574"/>
      <c r="D345" s="575"/>
      <c r="E345" s="576">
        <v>58</v>
      </c>
      <c r="F345" s="576">
        <v>17</v>
      </c>
      <c r="G345" s="576">
        <v>41</v>
      </c>
      <c r="H345" s="576"/>
      <c r="I345" s="576"/>
      <c r="J345" s="576">
        <v>424</v>
      </c>
      <c r="K345" s="576">
        <v>17</v>
      </c>
      <c r="L345" s="576">
        <v>443</v>
      </c>
      <c r="M345" s="592"/>
      <c r="N345" s="593"/>
    </row>
    <row r="347" spans="1:14">
      <c r="A347" s="548" t="s">
        <v>618</v>
      </c>
      <c r="B347" s="548"/>
      <c r="C347" s="548"/>
      <c r="D347" s="548"/>
      <c r="E347" s="548"/>
      <c r="F347" s="548"/>
      <c r="G347" s="548"/>
      <c r="H347" s="548"/>
      <c r="I347" s="548"/>
      <c r="J347" s="548"/>
      <c r="K347" s="548"/>
      <c r="L347" s="548"/>
      <c r="M347" s="548"/>
      <c r="N347" s="548"/>
    </row>
    <row r="348" spans="1:13">
      <c r="A348" s="113" t="s">
        <v>498</v>
      </c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</row>
    <row r="349" spans="1:13">
      <c r="A349" s="113" t="s">
        <v>619</v>
      </c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</row>
    <row r="350" spans="1:13">
      <c r="A350" s="294" t="s">
        <v>95</v>
      </c>
      <c r="B350" s="294" t="s">
        <v>9</v>
      </c>
      <c r="C350" s="92" t="s">
        <v>96</v>
      </c>
      <c r="D350" s="318"/>
      <c r="E350" s="318"/>
      <c r="F350" s="318"/>
      <c r="G350" s="93"/>
      <c r="H350" s="92" t="s">
        <v>97</v>
      </c>
      <c r="I350" s="318"/>
      <c r="J350" s="318"/>
      <c r="K350" s="93"/>
      <c r="L350" s="8" t="s">
        <v>99</v>
      </c>
      <c r="M350" s="294" t="s">
        <v>100</v>
      </c>
    </row>
    <row r="351" ht="84" spans="1:13">
      <c r="A351" s="298"/>
      <c r="B351" s="298"/>
      <c r="C351" s="80" t="s">
        <v>116</v>
      </c>
      <c r="D351" s="82" t="s">
        <v>102</v>
      </c>
      <c r="E351" s="80" t="s">
        <v>103</v>
      </c>
      <c r="F351" s="80" t="s">
        <v>104</v>
      </c>
      <c r="G351" s="80" t="s">
        <v>106</v>
      </c>
      <c r="H351" s="82" t="s">
        <v>102</v>
      </c>
      <c r="I351" s="80" t="s">
        <v>103</v>
      </c>
      <c r="J351" s="80" t="s">
        <v>105</v>
      </c>
      <c r="K351" s="80" t="s">
        <v>106</v>
      </c>
      <c r="L351" s="16"/>
      <c r="M351" s="298"/>
    </row>
    <row r="352" spans="1:13">
      <c r="A352" s="82"/>
      <c r="B352" s="317"/>
      <c r="C352" s="82"/>
      <c r="D352" s="577" t="s">
        <v>154</v>
      </c>
      <c r="E352" s="82"/>
      <c r="F352" s="167"/>
      <c r="G352" s="507"/>
      <c r="H352" s="577" t="s">
        <v>620</v>
      </c>
      <c r="I352" s="82"/>
      <c r="J352" s="82"/>
      <c r="K352" s="82"/>
      <c r="L352" s="82"/>
      <c r="M352" s="22"/>
    </row>
    <row r="353" spans="1:13">
      <c r="A353" s="82">
        <v>1</v>
      </c>
      <c r="B353" s="317" t="s">
        <v>50</v>
      </c>
      <c r="C353" s="82">
        <v>1</v>
      </c>
      <c r="D353" s="317" t="s">
        <v>621</v>
      </c>
      <c r="E353" s="305">
        <v>1</v>
      </c>
      <c r="F353" s="578">
        <v>1</v>
      </c>
      <c r="G353" s="305">
        <v>0</v>
      </c>
      <c r="H353" s="317" t="s">
        <v>622</v>
      </c>
      <c r="I353" s="82">
        <v>5</v>
      </c>
      <c r="J353" s="82">
        <v>1</v>
      </c>
      <c r="K353" s="82">
        <v>6</v>
      </c>
      <c r="L353" s="82"/>
      <c r="M353" s="22"/>
    </row>
    <row r="354" spans="1:13">
      <c r="A354" s="82">
        <v>2</v>
      </c>
      <c r="B354" s="22" t="s">
        <v>59</v>
      </c>
      <c r="C354" s="82">
        <v>6</v>
      </c>
      <c r="D354" s="317" t="s">
        <v>623</v>
      </c>
      <c r="E354" s="82">
        <v>6</v>
      </c>
      <c r="F354" s="167">
        <v>1</v>
      </c>
      <c r="G354" s="82">
        <v>5</v>
      </c>
      <c r="H354" s="317" t="s">
        <v>624</v>
      </c>
      <c r="I354" s="82">
        <v>3</v>
      </c>
      <c r="J354" s="82">
        <v>1</v>
      </c>
      <c r="K354" s="82">
        <v>4</v>
      </c>
      <c r="L354" s="82"/>
      <c r="M354" s="22"/>
    </row>
    <row r="355" spans="1:13">
      <c r="A355" s="82"/>
      <c r="B355" s="22"/>
      <c r="C355" s="82"/>
      <c r="D355" s="577" t="s">
        <v>154</v>
      </c>
      <c r="E355" s="82"/>
      <c r="F355" s="167"/>
      <c r="G355" s="82"/>
      <c r="H355" s="532" t="s">
        <v>625</v>
      </c>
      <c r="I355" s="82"/>
      <c r="J355" s="82"/>
      <c r="K355" s="82"/>
      <c r="L355" s="82"/>
      <c r="M355" s="22"/>
    </row>
    <row r="356" spans="1:13">
      <c r="A356" s="82">
        <v>3</v>
      </c>
      <c r="B356" s="22" t="s">
        <v>560</v>
      </c>
      <c r="C356" s="82">
        <v>1</v>
      </c>
      <c r="D356" s="317" t="s">
        <v>626</v>
      </c>
      <c r="E356" s="82">
        <v>1</v>
      </c>
      <c r="F356" s="167">
        <v>1</v>
      </c>
      <c r="G356" s="82">
        <v>0</v>
      </c>
      <c r="H356" s="317" t="s">
        <v>627</v>
      </c>
      <c r="I356" s="82">
        <v>5</v>
      </c>
      <c r="J356" s="82">
        <v>1</v>
      </c>
      <c r="K356" s="82">
        <v>6</v>
      </c>
      <c r="L356" s="82"/>
      <c r="M356" s="22"/>
    </row>
    <row r="357" spans="1:13">
      <c r="A357" s="82"/>
      <c r="B357" s="22"/>
      <c r="C357" s="82"/>
      <c r="D357" s="317"/>
      <c r="E357" s="82"/>
      <c r="F357" s="167"/>
      <c r="G357" s="82"/>
      <c r="H357" s="317"/>
      <c r="I357" s="294"/>
      <c r="J357" s="82"/>
      <c r="K357" s="294"/>
      <c r="L357" s="82"/>
      <c r="M357" s="22"/>
    </row>
    <row r="358" ht="21.75" spans="1:13">
      <c r="A358" s="294"/>
      <c r="B358" s="579"/>
      <c r="C358" s="294"/>
      <c r="D358" s="504"/>
      <c r="E358" s="294"/>
      <c r="F358" s="294"/>
      <c r="G358" s="294"/>
      <c r="H358" s="579"/>
      <c r="I358" s="294"/>
      <c r="J358" s="294"/>
      <c r="K358" s="294"/>
      <c r="L358" s="294"/>
      <c r="M358" s="579"/>
    </row>
    <row r="359" ht="21.75" spans="1:13">
      <c r="A359" s="580" t="s">
        <v>113</v>
      </c>
      <c r="B359" s="581"/>
      <c r="C359" s="581"/>
      <c r="D359" s="582"/>
      <c r="E359" s="583">
        <f>SUM(E353:E358)</f>
        <v>8</v>
      </c>
      <c r="F359" s="583">
        <f>SUM(F353:F358)</f>
        <v>3</v>
      </c>
      <c r="G359" s="583">
        <f>SUM(G353:G358)</f>
        <v>5</v>
      </c>
      <c r="H359" s="583"/>
      <c r="I359" s="583">
        <f>SUM(I353:I358)</f>
        <v>13</v>
      </c>
      <c r="J359" s="583">
        <f>SUM(J353:J358)</f>
        <v>3</v>
      </c>
      <c r="K359" s="583">
        <f>SUM(K353:K358)</f>
        <v>16</v>
      </c>
      <c r="L359" s="583"/>
      <c r="M359" s="594"/>
    </row>
    <row r="361" spans="1:14">
      <c r="A361" s="548" t="s">
        <v>395</v>
      </c>
      <c r="B361" s="548"/>
      <c r="C361" s="548"/>
      <c r="D361" s="548"/>
      <c r="E361" s="548"/>
      <c r="F361" s="548"/>
      <c r="G361" s="548"/>
      <c r="H361" s="548"/>
      <c r="I361" s="548"/>
      <c r="J361" s="548"/>
      <c r="K361" s="548"/>
      <c r="L361" s="548"/>
      <c r="M361" s="548"/>
      <c r="N361" s="548"/>
    </row>
    <row r="362" spans="1:14">
      <c r="A362" s="113" t="s">
        <v>498</v>
      </c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</row>
    <row r="363" spans="1:14">
      <c r="A363" s="113" t="s">
        <v>628</v>
      </c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</row>
    <row r="364" spans="1:14">
      <c r="A364" s="584" t="s">
        <v>420</v>
      </c>
      <c r="B364" s="584"/>
      <c r="C364" s="584"/>
      <c r="D364" s="584"/>
      <c r="E364" s="584"/>
      <c r="F364" s="584"/>
      <c r="G364" s="584"/>
      <c r="H364" s="584"/>
      <c r="I364" s="584"/>
      <c r="J364" s="584"/>
      <c r="K364" s="584"/>
      <c r="L364" s="584"/>
      <c r="M364" s="584"/>
      <c r="N364" s="584"/>
    </row>
    <row r="365" spans="1:14">
      <c r="A365" s="293"/>
      <c r="B365" s="293"/>
      <c r="C365" s="293"/>
      <c r="D365" s="293"/>
      <c r="E365" s="293"/>
      <c r="F365" s="293"/>
      <c r="G365" s="293"/>
      <c r="H365" s="293"/>
      <c r="I365" s="293"/>
      <c r="J365" s="293"/>
      <c r="K365" s="293"/>
      <c r="L365" s="293"/>
      <c r="M365" s="293"/>
      <c r="N365" s="293"/>
    </row>
    <row r="366" spans="1:14">
      <c r="A366" s="404" t="s">
        <v>95</v>
      </c>
      <c r="B366" s="404" t="s">
        <v>9</v>
      </c>
      <c r="C366" s="405" t="s">
        <v>96</v>
      </c>
      <c r="D366" s="415"/>
      <c r="E366" s="415"/>
      <c r="F366" s="415"/>
      <c r="G366" s="416"/>
      <c r="H366" s="404" t="s">
        <v>9</v>
      </c>
      <c r="I366" s="405" t="s">
        <v>97</v>
      </c>
      <c r="J366" s="415"/>
      <c r="K366" s="415"/>
      <c r="L366" s="416"/>
      <c r="M366" s="402" t="s">
        <v>99</v>
      </c>
      <c r="N366" s="404" t="s">
        <v>100</v>
      </c>
    </row>
    <row r="367" ht="84" spans="1:14">
      <c r="A367" s="406"/>
      <c r="B367" s="406"/>
      <c r="C367" s="180" t="s">
        <v>116</v>
      </c>
      <c r="D367" s="337" t="s">
        <v>102</v>
      </c>
      <c r="E367" s="180" t="s">
        <v>409</v>
      </c>
      <c r="F367" s="180" t="s">
        <v>352</v>
      </c>
      <c r="G367" s="180" t="s">
        <v>106</v>
      </c>
      <c r="H367" s="406"/>
      <c r="I367" s="337" t="s">
        <v>102</v>
      </c>
      <c r="J367" s="180" t="s">
        <v>409</v>
      </c>
      <c r="K367" s="180" t="s">
        <v>629</v>
      </c>
      <c r="L367" s="180" t="s">
        <v>106</v>
      </c>
      <c r="M367" s="407"/>
      <c r="N367" s="406"/>
    </row>
    <row r="368" ht="42" spans="1:14">
      <c r="A368" s="521">
        <v>1</v>
      </c>
      <c r="B368" s="523" t="s">
        <v>29</v>
      </c>
      <c r="C368" s="521">
        <v>7</v>
      </c>
      <c r="D368" s="585" t="s">
        <v>630</v>
      </c>
      <c r="E368" s="521">
        <v>7</v>
      </c>
      <c r="F368" s="586" t="s">
        <v>126</v>
      </c>
      <c r="G368" s="587" t="s">
        <v>121</v>
      </c>
      <c r="H368" s="587" t="s">
        <v>131</v>
      </c>
      <c r="I368" s="339" t="s">
        <v>631</v>
      </c>
      <c r="J368" s="338">
        <v>110</v>
      </c>
      <c r="K368" s="338">
        <v>2</v>
      </c>
      <c r="L368" s="338">
        <v>112</v>
      </c>
      <c r="M368" s="338"/>
      <c r="N368" s="351"/>
    </row>
    <row r="369" spans="1:14">
      <c r="A369" s="405" t="s">
        <v>113</v>
      </c>
      <c r="B369" s="415"/>
      <c r="C369" s="415"/>
      <c r="D369" s="416"/>
      <c r="E369" s="337">
        <f>SUM(E368)</f>
        <v>7</v>
      </c>
      <c r="F369" s="989" t="s">
        <v>126</v>
      </c>
      <c r="G369" s="337">
        <f t="shared" ref="G369:L369" si="4">SUM(G368)</f>
        <v>0</v>
      </c>
      <c r="H369" s="337"/>
      <c r="I369" s="337"/>
      <c r="J369" s="337">
        <f t="shared" si="4"/>
        <v>110</v>
      </c>
      <c r="K369" s="337">
        <f t="shared" si="4"/>
        <v>2</v>
      </c>
      <c r="L369" s="337">
        <f t="shared" si="4"/>
        <v>112</v>
      </c>
      <c r="M369" s="33"/>
      <c r="N369" s="33"/>
    </row>
  </sheetData>
  <mergeCells count="243">
    <mergeCell ref="A1:N1"/>
    <mergeCell ref="B3:J3"/>
    <mergeCell ref="C4:I4"/>
    <mergeCell ref="C5:G5"/>
    <mergeCell ref="I5:L5"/>
    <mergeCell ref="A31:M31"/>
    <mergeCell ref="B33:J33"/>
    <mergeCell ref="C34:I34"/>
    <mergeCell ref="C35:G35"/>
    <mergeCell ref="I35:L35"/>
    <mergeCell ref="A41:M41"/>
    <mergeCell ref="A43:N43"/>
    <mergeCell ref="A44:N44"/>
    <mergeCell ref="C45:G45"/>
    <mergeCell ref="I45:L45"/>
    <mergeCell ref="A61:D61"/>
    <mergeCell ref="A63:M63"/>
    <mergeCell ref="A64:N64"/>
    <mergeCell ref="A65:N65"/>
    <mergeCell ref="C66:G66"/>
    <mergeCell ref="I66:L66"/>
    <mergeCell ref="A72:D72"/>
    <mergeCell ref="A74:R74"/>
    <mergeCell ref="A75:N75"/>
    <mergeCell ref="A76:N76"/>
    <mergeCell ref="C77:G77"/>
    <mergeCell ref="H77:L77"/>
    <mergeCell ref="A92:D92"/>
    <mergeCell ref="A98:O98"/>
    <mergeCell ref="A99:N99"/>
    <mergeCell ref="A100:N100"/>
    <mergeCell ref="A101:N101"/>
    <mergeCell ref="B102:G102"/>
    <mergeCell ref="H102:L102"/>
    <mergeCell ref="A108:D108"/>
    <mergeCell ref="A110:O110"/>
    <mergeCell ref="A111:N111"/>
    <mergeCell ref="A112:N112"/>
    <mergeCell ref="B113:G113"/>
    <mergeCell ref="H113:L113"/>
    <mergeCell ref="A125:D125"/>
    <mergeCell ref="A128:N128"/>
    <mergeCell ref="A130:N130"/>
    <mergeCell ref="A131:N131"/>
    <mergeCell ref="B132:G132"/>
    <mergeCell ref="H132:L132"/>
    <mergeCell ref="A137:D137"/>
    <mergeCell ref="A140:N140"/>
    <mergeCell ref="A141:N141"/>
    <mergeCell ref="B142:G142"/>
    <mergeCell ref="H142:L142"/>
    <mergeCell ref="A147:D147"/>
    <mergeCell ref="A150:N150"/>
    <mergeCell ref="A151:N151"/>
    <mergeCell ref="B152:G152"/>
    <mergeCell ref="H152:L152"/>
    <mergeCell ref="A159:D159"/>
    <mergeCell ref="A162:N162"/>
    <mergeCell ref="A163:N163"/>
    <mergeCell ref="B164:G164"/>
    <mergeCell ref="H164:L164"/>
    <mergeCell ref="A169:D169"/>
    <mergeCell ref="A173:N173"/>
    <mergeCell ref="A174:N174"/>
    <mergeCell ref="B175:G175"/>
    <mergeCell ref="H175:L175"/>
    <mergeCell ref="A181:D181"/>
    <mergeCell ref="A184:N184"/>
    <mergeCell ref="A185:N185"/>
    <mergeCell ref="B186:G186"/>
    <mergeCell ref="H186:L186"/>
    <mergeCell ref="A191:D191"/>
    <mergeCell ref="A194:N194"/>
    <mergeCell ref="A195:N195"/>
    <mergeCell ref="B196:G196"/>
    <mergeCell ref="H196:L196"/>
    <mergeCell ref="A201:D201"/>
    <mergeCell ref="A204:N204"/>
    <mergeCell ref="A205:N205"/>
    <mergeCell ref="B206:G206"/>
    <mergeCell ref="H206:L206"/>
    <mergeCell ref="A212:D212"/>
    <mergeCell ref="A215:N215"/>
    <mergeCell ref="A216:N216"/>
    <mergeCell ref="B217:G217"/>
    <mergeCell ref="H217:L217"/>
    <mergeCell ref="A223:D223"/>
    <mergeCell ref="A226:N226"/>
    <mergeCell ref="A227:N227"/>
    <mergeCell ref="B228:G228"/>
    <mergeCell ref="H228:L228"/>
    <mergeCell ref="A233:D233"/>
    <mergeCell ref="A236:N236"/>
    <mergeCell ref="A237:N237"/>
    <mergeCell ref="B238:G238"/>
    <mergeCell ref="H238:L238"/>
    <mergeCell ref="A245:D245"/>
    <mergeCell ref="A248:N248"/>
    <mergeCell ref="A249:N249"/>
    <mergeCell ref="B250:G250"/>
    <mergeCell ref="H250:L250"/>
    <mergeCell ref="A257:D257"/>
    <mergeCell ref="A260:N260"/>
    <mergeCell ref="A261:N261"/>
    <mergeCell ref="B262:G262"/>
    <mergeCell ref="H262:L262"/>
    <mergeCell ref="A269:D269"/>
    <mergeCell ref="A271:N271"/>
    <mergeCell ref="A272:N272"/>
    <mergeCell ref="A273:N273"/>
    <mergeCell ref="C274:G274"/>
    <mergeCell ref="I274:L274"/>
    <mergeCell ref="A281:D281"/>
    <mergeCell ref="A284:M284"/>
    <mergeCell ref="A285:P285"/>
    <mergeCell ref="A286:P286"/>
    <mergeCell ref="E287:I287"/>
    <mergeCell ref="J287:N287"/>
    <mergeCell ref="A296:F296"/>
    <mergeCell ref="A298:M298"/>
    <mergeCell ref="A300:M300"/>
    <mergeCell ref="A301:M301"/>
    <mergeCell ref="C302:G302"/>
    <mergeCell ref="H302:K302"/>
    <mergeCell ref="A318:D318"/>
    <mergeCell ref="A321:N321"/>
    <mergeCell ref="A323:N323"/>
    <mergeCell ref="A324:N324"/>
    <mergeCell ref="A347:N347"/>
    <mergeCell ref="A348:M348"/>
    <mergeCell ref="A349:M349"/>
    <mergeCell ref="C350:G350"/>
    <mergeCell ref="H350:K350"/>
    <mergeCell ref="A359:D359"/>
    <mergeCell ref="A361:N361"/>
    <mergeCell ref="A362:N362"/>
    <mergeCell ref="A363:N363"/>
    <mergeCell ref="A364:N364"/>
    <mergeCell ref="A365:N365"/>
    <mergeCell ref="C366:G366"/>
    <mergeCell ref="I366:L366"/>
    <mergeCell ref="A369:D369"/>
    <mergeCell ref="A5:A6"/>
    <mergeCell ref="A35:A36"/>
    <mergeCell ref="A45:A46"/>
    <mergeCell ref="A66:A67"/>
    <mergeCell ref="A77:A78"/>
    <mergeCell ref="A102:A103"/>
    <mergeCell ref="A113:A114"/>
    <mergeCell ref="A132:A133"/>
    <mergeCell ref="A142:A143"/>
    <mergeCell ref="A152:A153"/>
    <mergeCell ref="A164:A165"/>
    <mergeCell ref="A175:A176"/>
    <mergeCell ref="A186:A187"/>
    <mergeCell ref="A196:A197"/>
    <mergeCell ref="A206:A207"/>
    <mergeCell ref="A217:A218"/>
    <mergeCell ref="A228:A229"/>
    <mergeCell ref="A238:A239"/>
    <mergeCell ref="A250:A251"/>
    <mergeCell ref="A262:A263"/>
    <mergeCell ref="A274:A275"/>
    <mergeCell ref="A287:A288"/>
    <mergeCell ref="A302:A303"/>
    <mergeCell ref="A350:A351"/>
    <mergeCell ref="A366:A367"/>
    <mergeCell ref="B5:B6"/>
    <mergeCell ref="B35:B36"/>
    <mergeCell ref="B45:B46"/>
    <mergeCell ref="B66:B67"/>
    <mergeCell ref="B77:B78"/>
    <mergeCell ref="B274:B275"/>
    <mergeCell ref="B287:B288"/>
    <mergeCell ref="B302:B303"/>
    <mergeCell ref="B350:B351"/>
    <mergeCell ref="B366:B367"/>
    <mergeCell ref="C287:C288"/>
    <mergeCell ref="D121:D122"/>
    <mergeCell ref="D287:D288"/>
    <mergeCell ref="H5:H6"/>
    <mergeCell ref="H35:H36"/>
    <mergeCell ref="H119:H120"/>
    <mergeCell ref="H121:H122"/>
    <mergeCell ref="H366:H367"/>
    <mergeCell ref="I119:I120"/>
    <mergeCell ref="I121:I122"/>
    <mergeCell ref="J119:J120"/>
    <mergeCell ref="J121:J122"/>
    <mergeCell ref="K121:K122"/>
    <mergeCell ref="L119:L120"/>
    <mergeCell ref="L121:L122"/>
    <mergeCell ref="L302:L303"/>
    <mergeCell ref="L350:L351"/>
    <mergeCell ref="M5:M6"/>
    <mergeCell ref="M35:M36"/>
    <mergeCell ref="M45:M46"/>
    <mergeCell ref="M66:M67"/>
    <mergeCell ref="M77:M78"/>
    <mergeCell ref="M102:M103"/>
    <mergeCell ref="M113:M114"/>
    <mergeCell ref="M132:M133"/>
    <mergeCell ref="M142:M143"/>
    <mergeCell ref="M152:M153"/>
    <mergeCell ref="M164:M165"/>
    <mergeCell ref="M175:M176"/>
    <mergeCell ref="M186:M187"/>
    <mergeCell ref="M196:M197"/>
    <mergeCell ref="M206:M207"/>
    <mergeCell ref="M217:M218"/>
    <mergeCell ref="M228:M229"/>
    <mergeCell ref="M238:M239"/>
    <mergeCell ref="M250:M251"/>
    <mergeCell ref="M262:M263"/>
    <mergeCell ref="M274:M275"/>
    <mergeCell ref="M302:M303"/>
    <mergeCell ref="M350:M351"/>
    <mergeCell ref="M366:M367"/>
    <mergeCell ref="N5:N6"/>
    <mergeCell ref="N35:N36"/>
    <mergeCell ref="N45:N46"/>
    <mergeCell ref="N66:N67"/>
    <mergeCell ref="N77:N78"/>
    <mergeCell ref="N102:N103"/>
    <mergeCell ref="N113:N114"/>
    <mergeCell ref="N132:N133"/>
    <mergeCell ref="N142:N143"/>
    <mergeCell ref="N152:N153"/>
    <mergeCell ref="N164:N165"/>
    <mergeCell ref="N175:N176"/>
    <mergeCell ref="N186:N187"/>
    <mergeCell ref="N196:N197"/>
    <mergeCell ref="N206:N207"/>
    <mergeCell ref="N217:N218"/>
    <mergeCell ref="N228:N229"/>
    <mergeCell ref="N238:N239"/>
    <mergeCell ref="N250:N251"/>
    <mergeCell ref="N262:N263"/>
    <mergeCell ref="N274:N275"/>
    <mergeCell ref="N302:N303"/>
    <mergeCell ref="N366:N367"/>
    <mergeCell ref="O287:O288"/>
    <mergeCell ref="P287:P288"/>
  </mergeCells>
  <pageMargins left="0.7" right="0.7" top="0.75" bottom="0.75" header="0.3" footer="0.3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2"/>
  <sheetViews>
    <sheetView workbookViewId="0">
      <selection activeCell="A1" sqref="A1:P1"/>
    </sheetView>
  </sheetViews>
  <sheetFormatPr defaultColWidth="9" defaultRowHeight="21"/>
  <cols>
    <col min="1" max="2" width="8.8" style="3"/>
    <col min="3" max="3" width="34.3" style="3" customWidth="1"/>
    <col min="4" max="4" width="15.6" style="76" customWidth="1"/>
    <col min="5" max="5" width="12.4" style="3" customWidth="1"/>
    <col min="6" max="6" width="28.4" style="349" customWidth="1"/>
    <col min="7" max="7" width="15.3" style="3" customWidth="1"/>
    <col min="8" max="8" width="12.6" style="3" customWidth="1"/>
    <col min="9" max="9" width="8.8" style="3"/>
    <col min="10" max="11" width="21.3" style="3" customWidth="1"/>
    <col min="12" max="12" width="24.9" style="3" customWidth="1"/>
    <col min="13" max="13" width="14" style="3" customWidth="1"/>
    <col min="14" max="16384" width="8.8" style="3"/>
  </cols>
  <sheetData>
    <row r="1" spans="1:16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>
      <c r="A2" s="48" t="s">
        <v>632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>
      <c r="A3" s="293" t="s">
        <v>633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ht="24.6" customHeight="1" spans="1:16">
      <c r="A4" s="80" t="s">
        <v>349</v>
      </c>
      <c r="B4" s="80" t="s">
        <v>408</v>
      </c>
      <c r="C4" s="350" t="s">
        <v>195</v>
      </c>
      <c r="D4" s="80" t="s">
        <v>20</v>
      </c>
      <c r="E4" s="82" t="s">
        <v>634</v>
      </c>
      <c r="F4" s="350" t="s">
        <v>9</v>
      </c>
      <c r="G4" s="82" t="s">
        <v>96</v>
      </c>
      <c r="H4" s="82"/>
      <c r="I4" s="82"/>
      <c r="J4" s="82" t="s">
        <v>97</v>
      </c>
      <c r="K4" s="82"/>
      <c r="L4" s="82"/>
      <c r="M4" s="82"/>
      <c r="N4" s="82"/>
      <c r="O4" s="80" t="s">
        <v>99</v>
      </c>
      <c r="P4" s="82" t="s">
        <v>100</v>
      </c>
    </row>
    <row r="5" s="76" customFormat="1" ht="63" spans="1:16">
      <c r="A5" s="82"/>
      <c r="B5" s="80"/>
      <c r="C5" s="350"/>
      <c r="D5" s="80"/>
      <c r="E5" s="82"/>
      <c r="F5" s="350"/>
      <c r="G5" s="80" t="s">
        <v>635</v>
      </c>
      <c r="H5" s="80" t="s">
        <v>352</v>
      </c>
      <c r="I5" s="80" t="s">
        <v>356</v>
      </c>
      <c r="J5" s="82" t="s">
        <v>9</v>
      </c>
      <c r="K5" s="82" t="s">
        <v>102</v>
      </c>
      <c r="L5" s="80" t="s">
        <v>636</v>
      </c>
      <c r="M5" s="80" t="s">
        <v>637</v>
      </c>
      <c r="N5" s="80" t="s">
        <v>356</v>
      </c>
      <c r="O5" s="80"/>
      <c r="P5" s="82"/>
    </row>
    <row r="6" ht="42" spans="1:16">
      <c r="A6" s="338">
        <v>1</v>
      </c>
      <c r="B6" s="351" t="s">
        <v>638</v>
      </c>
      <c r="C6" s="352" t="s">
        <v>639</v>
      </c>
      <c r="D6" s="353" t="s">
        <v>220</v>
      </c>
      <c r="E6" s="338" t="s">
        <v>640</v>
      </c>
      <c r="F6" s="352" t="s">
        <v>641</v>
      </c>
      <c r="G6" s="354">
        <v>1</v>
      </c>
      <c r="H6" s="355">
        <v>1</v>
      </c>
      <c r="I6" s="340">
        <v>0</v>
      </c>
      <c r="J6" s="356" t="s">
        <v>475</v>
      </c>
      <c r="K6" s="356" t="s">
        <v>642</v>
      </c>
      <c r="L6" s="340">
        <v>0</v>
      </c>
      <c r="M6" s="355">
        <v>1</v>
      </c>
      <c r="N6" s="340">
        <v>1</v>
      </c>
      <c r="O6" s="338"/>
      <c r="P6" s="351"/>
    </row>
    <row r="7" ht="42" spans="1:16">
      <c r="A7" s="338">
        <v>2</v>
      </c>
      <c r="B7" s="351" t="s">
        <v>638</v>
      </c>
      <c r="C7" s="352" t="s">
        <v>643</v>
      </c>
      <c r="D7" s="353" t="s">
        <v>220</v>
      </c>
      <c r="E7" s="338" t="s">
        <v>640</v>
      </c>
      <c r="F7" s="352" t="s">
        <v>641</v>
      </c>
      <c r="G7" s="354">
        <v>1</v>
      </c>
      <c r="H7" s="355">
        <v>1</v>
      </c>
      <c r="I7" s="340">
        <v>0</v>
      </c>
      <c r="J7" s="356" t="s">
        <v>475</v>
      </c>
      <c r="K7" s="356" t="s">
        <v>642</v>
      </c>
      <c r="L7" s="340">
        <v>0</v>
      </c>
      <c r="M7" s="355">
        <v>1</v>
      </c>
      <c r="N7" s="340">
        <v>1</v>
      </c>
      <c r="O7" s="338"/>
      <c r="P7" s="351"/>
    </row>
    <row r="8" ht="42" spans="1:16">
      <c r="A8" s="338">
        <v>3</v>
      </c>
      <c r="B8" s="351" t="s">
        <v>638</v>
      </c>
      <c r="C8" s="352" t="s">
        <v>644</v>
      </c>
      <c r="D8" s="353" t="s">
        <v>220</v>
      </c>
      <c r="E8" s="338" t="s">
        <v>640</v>
      </c>
      <c r="F8" s="352" t="s">
        <v>641</v>
      </c>
      <c r="G8" s="354">
        <v>1</v>
      </c>
      <c r="H8" s="355">
        <v>1</v>
      </c>
      <c r="I8" s="340">
        <v>0</v>
      </c>
      <c r="J8" s="356" t="s">
        <v>475</v>
      </c>
      <c r="K8" s="356" t="s">
        <v>642</v>
      </c>
      <c r="L8" s="340">
        <v>0</v>
      </c>
      <c r="M8" s="355">
        <v>1</v>
      </c>
      <c r="N8" s="340">
        <v>1</v>
      </c>
      <c r="O8" s="338"/>
      <c r="P8" s="351"/>
    </row>
    <row r="9" ht="42" spans="1:16">
      <c r="A9" s="338">
        <v>4</v>
      </c>
      <c r="B9" s="351" t="s">
        <v>638</v>
      </c>
      <c r="C9" s="352" t="s">
        <v>645</v>
      </c>
      <c r="D9" s="353" t="s">
        <v>220</v>
      </c>
      <c r="E9" s="338" t="s">
        <v>640</v>
      </c>
      <c r="F9" s="352" t="s">
        <v>641</v>
      </c>
      <c r="G9" s="354">
        <v>1</v>
      </c>
      <c r="H9" s="355">
        <v>1</v>
      </c>
      <c r="I9" s="340">
        <v>0</v>
      </c>
      <c r="J9" s="356" t="s">
        <v>475</v>
      </c>
      <c r="K9" s="356" t="s">
        <v>642</v>
      </c>
      <c r="L9" s="340">
        <v>0</v>
      </c>
      <c r="M9" s="355">
        <v>1</v>
      </c>
      <c r="N9" s="340">
        <v>1</v>
      </c>
      <c r="O9" s="338"/>
      <c r="P9" s="351"/>
    </row>
    <row r="10" ht="42" spans="1:16">
      <c r="A10" s="338">
        <v>5</v>
      </c>
      <c r="B10" s="351" t="s">
        <v>638</v>
      </c>
      <c r="C10" s="352" t="s">
        <v>646</v>
      </c>
      <c r="D10" s="353" t="s">
        <v>220</v>
      </c>
      <c r="E10" s="338" t="s">
        <v>640</v>
      </c>
      <c r="F10" s="352" t="s">
        <v>641</v>
      </c>
      <c r="G10" s="354">
        <v>1</v>
      </c>
      <c r="H10" s="355">
        <v>1</v>
      </c>
      <c r="I10" s="340">
        <v>0</v>
      </c>
      <c r="J10" s="356" t="s">
        <v>475</v>
      </c>
      <c r="K10" s="356" t="s">
        <v>642</v>
      </c>
      <c r="L10" s="340">
        <v>0</v>
      </c>
      <c r="M10" s="355">
        <v>1</v>
      </c>
      <c r="N10" s="340">
        <v>1</v>
      </c>
      <c r="O10" s="338"/>
      <c r="P10" s="351"/>
    </row>
    <row r="11" ht="42" spans="1:16">
      <c r="A11" s="338">
        <v>6</v>
      </c>
      <c r="B11" s="351" t="s">
        <v>638</v>
      </c>
      <c r="C11" s="352" t="s">
        <v>647</v>
      </c>
      <c r="D11" s="353" t="s">
        <v>220</v>
      </c>
      <c r="E11" s="338" t="s">
        <v>640</v>
      </c>
      <c r="F11" s="352" t="s">
        <v>641</v>
      </c>
      <c r="G11" s="354">
        <v>1</v>
      </c>
      <c r="H11" s="355">
        <v>1</v>
      </c>
      <c r="I11" s="340">
        <v>0</v>
      </c>
      <c r="J11" s="356" t="s">
        <v>475</v>
      </c>
      <c r="K11" s="356" t="s">
        <v>642</v>
      </c>
      <c r="L11" s="340">
        <v>0</v>
      </c>
      <c r="M11" s="355">
        <v>1</v>
      </c>
      <c r="N11" s="340">
        <v>1</v>
      </c>
      <c r="O11" s="338"/>
      <c r="P11" s="351"/>
    </row>
    <row r="12" ht="42" spans="1:16">
      <c r="A12" s="338">
        <v>7</v>
      </c>
      <c r="B12" s="351" t="s">
        <v>638</v>
      </c>
      <c r="C12" s="352" t="s">
        <v>648</v>
      </c>
      <c r="D12" s="353" t="s">
        <v>220</v>
      </c>
      <c r="E12" s="338" t="s">
        <v>640</v>
      </c>
      <c r="F12" s="352" t="s">
        <v>641</v>
      </c>
      <c r="G12" s="354">
        <v>1</v>
      </c>
      <c r="H12" s="355">
        <v>1</v>
      </c>
      <c r="I12" s="340">
        <v>0</v>
      </c>
      <c r="J12" s="356" t="s">
        <v>475</v>
      </c>
      <c r="K12" s="356" t="s">
        <v>642</v>
      </c>
      <c r="L12" s="340">
        <v>0</v>
      </c>
      <c r="M12" s="355">
        <v>1</v>
      </c>
      <c r="N12" s="340">
        <v>1</v>
      </c>
      <c r="O12" s="338"/>
      <c r="P12" s="351"/>
    </row>
    <row r="13" ht="42" spans="1:16">
      <c r="A13" s="338">
        <v>8</v>
      </c>
      <c r="B13" s="351" t="s">
        <v>638</v>
      </c>
      <c r="C13" s="352" t="s">
        <v>649</v>
      </c>
      <c r="D13" s="353" t="s">
        <v>220</v>
      </c>
      <c r="E13" s="338" t="s">
        <v>640</v>
      </c>
      <c r="F13" s="352" t="s">
        <v>641</v>
      </c>
      <c r="G13" s="354">
        <v>1</v>
      </c>
      <c r="H13" s="355">
        <v>1</v>
      </c>
      <c r="I13" s="340">
        <v>0</v>
      </c>
      <c r="J13" s="356" t="s">
        <v>475</v>
      </c>
      <c r="K13" s="356" t="s">
        <v>642</v>
      </c>
      <c r="L13" s="340">
        <v>0</v>
      </c>
      <c r="M13" s="355">
        <v>1</v>
      </c>
      <c r="N13" s="340">
        <v>1</v>
      </c>
      <c r="O13" s="338"/>
      <c r="P13" s="351"/>
    </row>
    <row r="14" ht="42" spans="1:16">
      <c r="A14" s="338">
        <v>9</v>
      </c>
      <c r="B14" s="351" t="s">
        <v>638</v>
      </c>
      <c r="C14" s="352" t="s">
        <v>650</v>
      </c>
      <c r="D14" s="353" t="s">
        <v>214</v>
      </c>
      <c r="E14" s="338" t="s">
        <v>640</v>
      </c>
      <c r="F14" s="352" t="s">
        <v>641</v>
      </c>
      <c r="G14" s="354">
        <v>1</v>
      </c>
      <c r="H14" s="355">
        <v>1</v>
      </c>
      <c r="I14" s="340">
        <v>0</v>
      </c>
      <c r="J14" s="356" t="s">
        <v>475</v>
      </c>
      <c r="K14" s="356" t="s">
        <v>642</v>
      </c>
      <c r="L14" s="340">
        <v>0</v>
      </c>
      <c r="M14" s="355">
        <v>1</v>
      </c>
      <c r="N14" s="340">
        <v>1</v>
      </c>
      <c r="O14" s="338"/>
      <c r="P14" s="351"/>
    </row>
    <row r="15" ht="42" spans="1:16">
      <c r="A15" s="338">
        <v>10</v>
      </c>
      <c r="B15" s="351" t="s">
        <v>638</v>
      </c>
      <c r="C15" s="352" t="s">
        <v>651</v>
      </c>
      <c r="D15" s="353" t="s">
        <v>214</v>
      </c>
      <c r="E15" s="338" t="s">
        <v>640</v>
      </c>
      <c r="F15" s="352" t="s">
        <v>641</v>
      </c>
      <c r="G15" s="354">
        <v>1</v>
      </c>
      <c r="H15" s="355">
        <v>1</v>
      </c>
      <c r="I15" s="340">
        <v>0</v>
      </c>
      <c r="J15" s="356" t="s">
        <v>475</v>
      </c>
      <c r="K15" s="356" t="s">
        <v>642</v>
      </c>
      <c r="L15" s="340">
        <v>0</v>
      </c>
      <c r="M15" s="355">
        <v>1</v>
      </c>
      <c r="N15" s="340">
        <v>1</v>
      </c>
      <c r="O15" s="338"/>
      <c r="P15" s="351"/>
    </row>
    <row r="16" ht="42" spans="1:16">
      <c r="A16" s="338">
        <v>11</v>
      </c>
      <c r="B16" s="351" t="s">
        <v>638</v>
      </c>
      <c r="C16" s="352" t="s">
        <v>652</v>
      </c>
      <c r="D16" s="353" t="s">
        <v>214</v>
      </c>
      <c r="E16" s="338" t="s">
        <v>640</v>
      </c>
      <c r="F16" s="352" t="s">
        <v>641</v>
      </c>
      <c r="G16" s="354">
        <v>1</v>
      </c>
      <c r="H16" s="355">
        <v>1</v>
      </c>
      <c r="I16" s="340">
        <v>0</v>
      </c>
      <c r="J16" s="356" t="s">
        <v>475</v>
      </c>
      <c r="K16" s="356" t="s">
        <v>642</v>
      </c>
      <c r="L16" s="340">
        <v>0</v>
      </c>
      <c r="M16" s="355">
        <v>1</v>
      </c>
      <c r="N16" s="340">
        <v>1</v>
      </c>
      <c r="O16" s="338"/>
      <c r="P16" s="351"/>
    </row>
    <row r="17" ht="42" spans="1:16">
      <c r="A17" s="338">
        <v>12</v>
      </c>
      <c r="B17" s="351" t="s">
        <v>638</v>
      </c>
      <c r="C17" s="352" t="s">
        <v>653</v>
      </c>
      <c r="D17" s="353" t="s">
        <v>214</v>
      </c>
      <c r="E17" s="338" t="s">
        <v>640</v>
      </c>
      <c r="F17" s="352" t="s">
        <v>641</v>
      </c>
      <c r="G17" s="354">
        <v>1</v>
      </c>
      <c r="H17" s="355">
        <v>1</v>
      </c>
      <c r="I17" s="340">
        <v>0</v>
      </c>
      <c r="J17" s="356" t="s">
        <v>475</v>
      </c>
      <c r="K17" s="356" t="s">
        <v>642</v>
      </c>
      <c r="L17" s="340">
        <v>0</v>
      </c>
      <c r="M17" s="355">
        <v>1</v>
      </c>
      <c r="N17" s="340">
        <v>1</v>
      </c>
      <c r="O17" s="338"/>
      <c r="P17" s="351"/>
    </row>
    <row r="18" ht="42" spans="1:16">
      <c r="A18" s="338">
        <v>13</v>
      </c>
      <c r="B18" s="351" t="s">
        <v>638</v>
      </c>
      <c r="C18" s="352" t="s">
        <v>654</v>
      </c>
      <c r="D18" s="353" t="s">
        <v>214</v>
      </c>
      <c r="E18" s="338" t="s">
        <v>640</v>
      </c>
      <c r="F18" s="352" t="s">
        <v>641</v>
      </c>
      <c r="G18" s="354">
        <v>1</v>
      </c>
      <c r="H18" s="355">
        <v>1</v>
      </c>
      <c r="I18" s="340">
        <v>0</v>
      </c>
      <c r="J18" s="356" t="s">
        <v>475</v>
      </c>
      <c r="K18" s="356" t="s">
        <v>642</v>
      </c>
      <c r="L18" s="340">
        <v>0</v>
      </c>
      <c r="M18" s="355">
        <v>1</v>
      </c>
      <c r="N18" s="340">
        <v>1</v>
      </c>
      <c r="O18" s="338"/>
      <c r="P18" s="351"/>
    </row>
    <row r="19" ht="42" spans="1:16">
      <c r="A19" s="338">
        <v>14</v>
      </c>
      <c r="B19" s="351" t="s">
        <v>638</v>
      </c>
      <c r="C19" s="352" t="s">
        <v>655</v>
      </c>
      <c r="D19" s="353" t="s">
        <v>214</v>
      </c>
      <c r="E19" s="338" t="s">
        <v>640</v>
      </c>
      <c r="F19" s="352" t="s">
        <v>641</v>
      </c>
      <c r="G19" s="354">
        <v>1</v>
      </c>
      <c r="H19" s="355">
        <v>1</v>
      </c>
      <c r="I19" s="340">
        <v>0</v>
      </c>
      <c r="J19" s="356" t="s">
        <v>475</v>
      </c>
      <c r="K19" s="356" t="s">
        <v>642</v>
      </c>
      <c r="L19" s="340">
        <v>0</v>
      </c>
      <c r="M19" s="355">
        <v>1</v>
      </c>
      <c r="N19" s="340">
        <v>1</v>
      </c>
      <c r="O19" s="338"/>
      <c r="P19" s="351"/>
    </row>
    <row r="20" ht="42" spans="1:16">
      <c r="A20" s="338">
        <v>15</v>
      </c>
      <c r="B20" s="351" t="s">
        <v>638</v>
      </c>
      <c r="C20" s="352" t="s">
        <v>656</v>
      </c>
      <c r="D20" s="353" t="s">
        <v>214</v>
      </c>
      <c r="E20" s="338" t="s">
        <v>640</v>
      </c>
      <c r="F20" s="352" t="s">
        <v>641</v>
      </c>
      <c r="G20" s="354">
        <v>1</v>
      </c>
      <c r="H20" s="355">
        <v>1</v>
      </c>
      <c r="I20" s="340">
        <v>0</v>
      </c>
      <c r="J20" s="356" t="s">
        <v>475</v>
      </c>
      <c r="K20" s="356" t="s">
        <v>642</v>
      </c>
      <c r="L20" s="340">
        <v>0</v>
      </c>
      <c r="M20" s="355">
        <v>1</v>
      </c>
      <c r="N20" s="340">
        <v>1</v>
      </c>
      <c r="O20" s="338"/>
      <c r="P20" s="351"/>
    </row>
    <row r="21" ht="42" spans="1:16">
      <c r="A21" s="338">
        <v>16</v>
      </c>
      <c r="B21" s="351" t="s">
        <v>638</v>
      </c>
      <c r="C21" s="352" t="s">
        <v>657</v>
      </c>
      <c r="D21" s="353" t="s">
        <v>214</v>
      </c>
      <c r="E21" s="338" t="s">
        <v>640</v>
      </c>
      <c r="F21" s="352" t="s">
        <v>641</v>
      </c>
      <c r="G21" s="354">
        <v>1</v>
      </c>
      <c r="H21" s="355">
        <v>1</v>
      </c>
      <c r="I21" s="340">
        <v>0</v>
      </c>
      <c r="J21" s="356" t="s">
        <v>475</v>
      </c>
      <c r="K21" s="356" t="s">
        <v>642</v>
      </c>
      <c r="L21" s="340">
        <v>0</v>
      </c>
      <c r="M21" s="355">
        <v>1</v>
      </c>
      <c r="N21" s="340">
        <v>1</v>
      </c>
      <c r="O21" s="338"/>
      <c r="P21" s="351"/>
    </row>
    <row r="22" ht="42" spans="1:16">
      <c r="A22" s="338">
        <v>17</v>
      </c>
      <c r="B22" s="351" t="s">
        <v>638</v>
      </c>
      <c r="C22" s="352" t="s">
        <v>658</v>
      </c>
      <c r="D22" s="353" t="s">
        <v>214</v>
      </c>
      <c r="E22" s="338" t="s">
        <v>640</v>
      </c>
      <c r="F22" s="352" t="s">
        <v>641</v>
      </c>
      <c r="G22" s="354">
        <v>1</v>
      </c>
      <c r="H22" s="355">
        <v>1</v>
      </c>
      <c r="I22" s="340">
        <v>0</v>
      </c>
      <c r="J22" s="356" t="s">
        <v>475</v>
      </c>
      <c r="K22" s="356" t="s">
        <v>642</v>
      </c>
      <c r="L22" s="340">
        <v>0</v>
      </c>
      <c r="M22" s="355">
        <v>1</v>
      </c>
      <c r="N22" s="340">
        <v>1</v>
      </c>
      <c r="O22" s="338"/>
      <c r="P22" s="351"/>
    </row>
    <row r="23" ht="42" spans="1:16">
      <c r="A23" s="338">
        <v>18</v>
      </c>
      <c r="B23" s="351" t="s">
        <v>638</v>
      </c>
      <c r="C23" s="352" t="s">
        <v>659</v>
      </c>
      <c r="D23" s="353" t="s">
        <v>214</v>
      </c>
      <c r="E23" s="338" t="s">
        <v>640</v>
      </c>
      <c r="F23" s="352" t="s">
        <v>641</v>
      </c>
      <c r="G23" s="354">
        <v>1</v>
      </c>
      <c r="H23" s="355">
        <v>1</v>
      </c>
      <c r="I23" s="340">
        <v>0</v>
      </c>
      <c r="J23" s="356" t="s">
        <v>475</v>
      </c>
      <c r="K23" s="356" t="s">
        <v>642</v>
      </c>
      <c r="L23" s="340">
        <v>0</v>
      </c>
      <c r="M23" s="355">
        <v>1</v>
      </c>
      <c r="N23" s="340">
        <v>1</v>
      </c>
      <c r="O23" s="338"/>
      <c r="P23" s="351"/>
    </row>
    <row r="24" ht="42" spans="1:16">
      <c r="A24" s="338">
        <v>19</v>
      </c>
      <c r="B24" s="351" t="s">
        <v>638</v>
      </c>
      <c r="C24" s="352" t="s">
        <v>660</v>
      </c>
      <c r="D24" s="353" t="s">
        <v>214</v>
      </c>
      <c r="E24" s="338" t="s">
        <v>640</v>
      </c>
      <c r="F24" s="352" t="s">
        <v>641</v>
      </c>
      <c r="G24" s="354">
        <v>1</v>
      </c>
      <c r="H24" s="355">
        <v>1</v>
      </c>
      <c r="I24" s="340">
        <v>0</v>
      </c>
      <c r="J24" s="356" t="s">
        <v>475</v>
      </c>
      <c r="K24" s="356" t="s">
        <v>642</v>
      </c>
      <c r="L24" s="340">
        <v>0</v>
      </c>
      <c r="M24" s="355">
        <v>1</v>
      </c>
      <c r="N24" s="340">
        <v>1</v>
      </c>
      <c r="O24" s="338"/>
      <c r="P24" s="351"/>
    </row>
    <row r="25" ht="42" spans="1:16">
      <c r="A25" s="338">
        <v>20</v>
      </c>
      <c r="B25" s="351" t="s">
        <v>638</v>
      </c>
      <c r="C25" s="352" t="s">
        <v>661</v>
      </c>
      <c r="D25" s="353" t="s">
        <v>214</v>
      </c>
      <c r="E25" s="338" t="s">
        <v>640</v>
      </c>
      <c r="F25" s="352" t="s">
        <v>641</v>
      </c>
      <c r="G25" s="354">
        <v>1</v>
      </c>
      <c r="H25" s="355">
        <v>1</v>
      </c>
      <c r="I25" s="340">
        <v>0</v>
      </c>
      <c r="J25" s="356" t="s">
        <v>475</v>
      </c>
      <c r="K25" s="356" t="s">
        <v>642</v>
      </c>
      <c r="L25" s="340">
        <v>0</v>
      </c>
      <c r="M25" s="355">
        <v>1</v>
      </c>
      <c r="N25" s="340">
        <v>1</v>
      </c>
      <c r="O25" s="338"/>
      <c r="P25" s="351"/>
    </row>
    <row r="26" ht="42" spans="1:16">
      <c r="A26" s="338">
        <v>21</v>
      </c>
      <c r="B26" s="351" t="s">
        <v>638</v>
      </c>
      <c r="C26" s="352" t="s">
        <v>662</v>
      </c>
      <c r="D26" s="353" t="s">
        <v>200</v>
      </c>
      <c r="E26" s="338" t="s">
        <v>640</v>
      </c>
      <c r="F26" s="352" t="s">
        <v>641</v>
      </c>
      <c r="G26" s="354">
        <v>1</v>
      </c>
      <c r="H26" s="355">
        <v>1</v>
      </c>
      <c r="I26" s="340">
        <v>0</v>
      </c>
      <c r="J26" s="356" t="s">
        <v>475</v>
      </c>
      <c r="K26" s="356" t="s">
        <v>642</v>
      </c>
      <c r="L26" s="340">
        <v>0</v>
      </c>
      <c r="M26" s="355">
        <v>1</v>
      </c>
      <c r="N26" s="340">
        <v>1</v>
      </c>
      <c r="O26" s="338"/>
      <c r="P26" s="351"/>
    </row>
    <row r="27" ht="42" spans="1:16">
      <c r="A27" s="338">
        <v>22</v>
      </c>
      <c r="B27" s="351" t="s">
        <v>638</v>
      </c>
      <c r="C27" s="356" t="s">
        <v>663</v>
      </c>
      <c r="D27" s="353" t="s">
        <v>200</v>
      </c>
      <c r="E27" s="338" t="s">
        <v>640</v>
      </c>
      <c r="F27" s="352" t="s">
        <v>641</v>
      </c>
      <c r="G27" s="354">
        <v>1</v>
      </c>
      <c r="H27" s="355">
        <v>1</v>
      </c>
      <c r="I27" s="340">
        <v>0</v>
      </c>
      <c r="J27" s="356" t="s">
        <v>475</v>
      </c>
      <c r="K27" s="356" t="s">
        <v>642</v>
      </c>
      <c r="L27" s="340">
        <v>0</v>
      </c>
      <c r="M27" s="355">
        <v>1</v>
      </c>
      <c r="N27" s="340">
        <v>1</v>
      </c>
      <c r="O27" s="338"/>
      <c r="P27" s="351"/>
    </row>
    <row r="28" ht="42" spans="1:16">
      <c r="A28" s="338">
        <v>23</v>
      </c>
      <c r="B28" s="351" t="s">
        <v>638</v>
      </c>
      <c r="C28" s="352" t="s">
        <v>664</v>
      </c>
      <c r="D28" s="353" t="s">
        <v>225</v>
      </c>
      <c r="E28" s="338" t="s">
        <v>640</v>
      </c>
      <c r="F28" s="352" t="s">
        <v>641</v>
      </c>
      <c r="G28" s="354">
        <v>1</v>
      </c>
      <c r="H28" s="355">
        <v>1</v>
      </c>
      <c r="I28" s="340">
        <v>0</v>
      </c>
      <c r="J28" s="356" t="s">
        <v>475</v>
      </c>
      <c r="K28" s="356" t="s">
        <v>642</v>
      </c>
      <c r="L28" s="340">
        <v>0</v>
      </c>
      <c r="M28" s="355">
        <v>1</v>
      </c>
      <c r="N28" s="340">
        <v>1</v>
      </c>
      <c r="O28" s="338"/>
      <c r="P28" s="351"/>
    </row>
    <row r="29" ht="42" spans="1:16">
      <c r="A29" s="338">
        <v>24</v>
      </c>
      <c r="B29" s="351" t="s">
        <v>638</v>
      </c>
      <c r="C29" s="352" t="s">
        <v>665</v>
      </c>
      <c r="D29" s="353" t="s">
        <v>225</v>
      </c>
      <c r="E29" s="338" t="s">
        <v>640</v>
      </c>
      <c r="F29" s="352" t="s">
        <v>641</v>
      </c>
      <c r="G29" s="354">
        <v>1</v>
      </c>
      <c r="H29" s="355">
        <v>1</v>
      </c>
      <c r="I29" s="340">
        <v>0</v>
      </c>
      <c r="J29" s="356" t="s">
        <v>475</v>
      </c>
      <c r="K29" s="356" t="s">
        <v>642</v>
      </c>
      <c r="L29" s="340">
        <v>0</v>
      </c>
      <c r="M29" s="355">
        <v>1</v>
      </c>
      <c r="N29" s="340">
        <v>1</v>
      </c>
      <c r="O29" s="338"/>
      <c r="P29" s="351"/>
    </row>
    <row r="30" ht="42" spans="1:16">
      <c r="A30" s="338">
        <v>25</v>
      </c>
      <c r="B30" s="351" t="s">
        <v>638</v>
      </c>
      <c r="C30" s="352" t="s">
        <v>666</v>
      </c>
      <c r="D30" s="353" t="s">
        <v>225</v>
      </c>
      <c r="E30" s="338" t="s">
        <v>640</v>
      </c>
      <c r="F30" s="352" t="s">
        <v>641</v>
      </c>
      <c r="G30" s="354">
        <v>1</v>
      </c>
      <c r="H30" s="355">
        <v>1</v>
      </c>
      <c r="I30" s="340">
        <v>0</v>
      </c>
      <c r="J30" s="356" t="s">
        <v>475</v>
      </c>
      <c r="K30" s="356" t="s">
        <v>642</v>
      </c>
      <c r="L30" s="340">
        <v>0</v>
      </c>
      <c r="M30" s="355">
        <v>1</v>
      </c>
      <c r="N30" s="340">
        <v>1</v>
      </c>
      <c r="O30" s="338"/>
      <c r="P30" s="351"/>
    </row>
    <row r="31" ht="42" spans="1:16">
      <c r="A31" s="338">
        <v>26</v>
      </c>
      <c r="B31" s="351" t="s">
        <v>638</v>
      </c>
      <c r="C31" s="357" t="s">
        <v>667</v>
      </c>
      <c r="D31" s="354" t="s">
        <v>203</v>
      </c>
      <c r="E31" s="338" t="s">
        <v>640</v>
      </c>
      <c r="F31" s="352" t="s">
        <v>641</v>
      </c>
      <c r="G31" s="354">
        <v>1</v>
      </c>
      <c r="H31" s="355">
        <v>1</v>
      </c>
      <c r="I31" s="340">
        <v>0</v>
      </c>
      <c r="J31" s="356" t="s">
        <v>475</v>
      </c>
      <c r="K31" s="356" t="s">
        <v>642</v>
      </c>
      <c r="L31" s="340">
        <v>0</v>
      </c>
      <c r="M31" s="355">
        <v>1</v>
      </c>
      <c r="N31" s="340">
        <v>1</v>
      </c>
      <c r="O31" s="338"/>
      <c r="P31" s="351"/>
    </row>
    <row r="32" ht="42" spans="1:16">
      <c r="A32" s="338">
        <v>27</v>
      </c>
      <c r="B32" s="351" t="s">
        <v>638</v>
      </c>
      <c r="C32" s="352" t="s">
        <v>668</v>
      </c>
      <c r="D32" s="353" t="s">
        <v>203</v>
      </c>
      <c r="E32" s="338" t="s">
        <v>640</v>
      </c>
      <c r="F32" s="352" t="s">
        <v>641</v>
      </c>
      <c r="G32" s="354">
        <v>1</v>
      </c>
      <c r="H32" s="355">
        <v>1</v>
      </c>
      <c r="I32" s="340">
        <v>0</v>
      </c>
      <c r="J32" s="356" t="s">
        <v>475</v>
      </c>
      <c r="K32" s="356" t="s">
        <v>642</v>
      </c>
      <c r="L32" s="340">
        <v>0</v>
      </c>
      <c r="M32" s="355">
        <v>1</v>
      </c>
      <c r="N32" s="340">
        <v>1</v>
      </c>
      <c r="O32" s="338"/>
      <c r="P32" s="351"/>
    </row>
    <row r="33" ht="42" spans="1:16">
      <c r="A33" s="338">
        <v>28</v>
      </c>
      <c r="B33" s="351" t="s">
        <v>638</v>
      </c>
      <c r="C33" s="352" t="s">
        <v>669</v>
      </c>
      <c r="D33" s="353" t="s">
        <v>203</v>
      </c>
      <c r="E33" s="338" t="s">
        <v>640</v>
      </c>
      <c r="F33" s="352" t="s">
        <v>641</v>
      </c>
      <c r="G33" s="354">
        <v>1</v>
      </c>
      <c r="H33" s="355">
        <v>1</v>
      </c>
      <c r="I33" s="340">
        <v>0</v>
      </c>
      <c r="J33" s="356" t="s">
        <v>475</v>
      </c>
      <c r="K33" s="356" t="s">
        <v>642</v>
      </c>
      <c r="L33" s="340">
        <v>0</v>
      </c>
      <c r="M33" s="355">
        <v>1</v>
      </c>
      <c r="N33" s="340">
        <v>1</v>
      </c>
      <c r="O33" s="338"/>
      <c r="P33" s="351"/>
    </row>
    <row r="34" ht="42" spans="1:16">
      <c r="A34" s="338">
        <v>29</v>
      </c>
      <c r="B34" s="351" t="s">
        <v>638</v>
      </c>
      <c r="C34" s="352" t="s">
        <v>670</v>
      </c>
      <c r="D34" s="353" t="s">
        <v>212</v>
      </c>
      <c r="E34" s="338" t="s">
        <v>640</v>
      </c>
      <c r="F34" s="352" t="s">
        <v>641</v>
      </c>
      <c r="G34" s="354">
        <v>1</v>
      </c>
      <c r="H34" s="355">
        <v>1</v>
      </c>
      <c r="I34" s="340">
        <v>0</v>
      </c>
      <c r="J34" s="356" t="s">
        <v>475</v>
      </c>
      <c r="K34" s="356" t="s">
        <v>642</v>
      </c>
      <c r="L34" s="340">
        <v>0</v>
      </c>
      <c r="M34" s="355">
        <v>1</v>
      </c>
      <c r="N34" s="340">
        <v>1</v>
      </c>
      <c r="O34" s="338"/>
      <c r="P34" s="351"/>
    </row>
    <row r="35" ht="42" spans="1:16">
      <c r="A35" s="338">
        <v>30</v>
      </c>
      <c r="B35" s="351" t="s">
        <v>638</v>
      </c>
      <c r="C35" s="352" t="s">
        <v>671</v>
      </c>
      <c r="D35" s="353" t="s">
        <v>212</v>
      </c>
      <c r="E35" s="338" t="s">
        <v>640</v>
      </c>
      <c r="F35" s="352" t="s">
        <v>641</v>
      </c>
      <c r="G35" s="354">
        <v>1</v>
      </c>
      <c r="H35" s="355">
        <v>1</v>
      </c>
      <c r="I35" s="340">
        <v>0</v>
      </c>
      <c r="J35" s="356" t="s">
        <v>475</v>
      </c>
      <c r="K35" s="356" t="s">
        <v>642</v>
      </c>
      <c r="L35" s="340">
        <v>0</v>
      </c>
      <c r="M35" s="355">
        <v>1</v>
      </c>
      <c r="N35" s="340">
        <v>1</v>
      </c>
      <c r="O35" s="338"/>
      <c r="P35" s="351"/>
    </row>
    <row r="36" ht="42" spans="1:16">
      <c r="A36" s="338">
        <v>31</v>
      </c>
      <c r="B36" s="351" t="s">
        <v>638</v>
      </c>
      <c r="C36" s="352" t="s">
        <v>672</v>
      </c>
      <c r="D36" s="353" t="s">
        <v>212</v>
      </c>
      <c r="E36" s="338" t="s">
        <v>640</v>
      </c>
      <c r="F36" s="352" t="s">
        <v>641</v>
      </c>
      <c r="G36" s="354">
        <v>1</v>
      </c>
      <c r="H36" s="355">
        <v>1</v>
      </c>
      <c r="I36" s="340">
        <v>0</v>
      </c>
      <c r="J36" s="356" t="s">
        <v>475</v>
      </c>
      <c r="K36" s="356" t="s">
        <v>642</v>
      </c>
      <c r="L36" s="340">
        <v>0</v>
      </c>
      <c r="M36" s="355">
        <v>1</v>
      </c>
      <c r="N36" s="340">
        <v>1</v>
      </c>
      <c r="O36" s="338"/>
      <c r="P36" s="351"/>
    </row>
    <row r="37" ht="42" spans="1:16">
      <c r="A37" s="338">
        <v>32</v>
      </c>
      <c r="B37" s="351" t="s">
        <v>638</v>
      </c>
      <c r="C37" s="352" t="s">
        <v>673</v>
      </c>
      <c r="D37" s="353" t="s">
        <v>207</v>
      </c>
      <c r="E37" s="338" t="s">
        <v>640</v>
      </c>
      <c r="F37" s="352" t="s">
        <v>641</v>
      </c>
      <c r="G37" s="354">
        <v>1</v>
      </c>
      <c r="H37" s="355">
        <v>1</v>
      </c>
      <c r="I37" s="340">
        <v>0</v>
      </c>
      <c r="J37" s="356" t="s">
        <v>475</v>
      </c>
      <c r="K37" s="356" t="s">
        <v>642</v>
      </c>
      <c r="L37" s="340">
        <v>0</v>
      </c>
      <c r="M37" s="355">
        <v>1</v>
      </c>
      <c r="N37" s="340">
        <v>1</v>
      </c>
      <c r="O37" s="338"/>
      <c r="P37" s="351"/>
    </row>
    <row r="38" ht="42" spans="1:16">
      <c r="A38" s="338">
        <v>33</v>
      </c>
      <c r="B38" s="351" t="s">
        <v>638</v>
      </c>
      <c r="C38" s="352" t="s">
        <v>674</v>
      </c>
      <c r="D38" s="353" t="s">
        <v>207</v>
      </c>
      <c r="E38" s="338" t="s">
        <v>640</v>
      </c>
      <c r="F38" s="352" t="s">
        <v>641</v>
      </c>
      <c r="G38" s="354">
        <v>1</v>
      </c>
      <c r="H38" s="355">
        <v>1</v>
      </c>
      <c r="I38" s="340">
        <v>0</v>
      </c>
      <c r="J38" s="356" t="s">
        <v>475</v>
      </c>
      <c r="K38" s="356" t="s">
        <v>642</v>
      </c>
      <c r="L38" s="340">
        <v>0</v>
      </c>
      <c r="M38" s="355">
        <v>1</v>
      </c>
      <c r="N38" s="340">
        <v>1</v>
      </c>
      <c r="O38" s="338"/>
      <c r="P38" s="351"/>
    </row>
    <row r="39" ht="42" spans="1:16">
      <c r="A39" s="338">
        <v>34</v>
      </c>
      <c r="B39" s="351" t="s">
        <v>638</v>
      </c>
      <c r="C39" s="352" t="s">
        <v>675</v>
      </c>
      <c r="D39" s="353" t="s">
        <v>207</v>
      </c>
      <c r="E39" s="338" t="s">
        <v>640</v>
      </c>
      <c r="F39" s="352" t="s">
        <v>641</v>
      </c>
      <c r="G39" s="354">
        <v>1</v>
      </c>
      <c r="H39" s="355">
        <v>1</v>
      </c>
      <c r="I39" s="340">
        <v>0</v>
      </c>
      <c r="J39" s="356" t="s">
        <v>475</v>
      </c>
      <c r="K39" s="356" t="s">
        <v>642</v>
      </c>
      <c r="L39" s="340">
        <v>0</v>
      </c>
      <c r="M39" s="355">
        <v>1</v>
      </c>
      <c r="N39" s="340">
        <v>1</v>
      </c>
      <c r="O39" s="338"/>
      <c r="P39" s="351"/>
    </row>
    <row r="40" ht="42" spans="1:16">
      <c r="A40" s="338">
        <v>35</v>
      </c>
      <c r="B40" s="351" t="s">
        <v>638</v>
      </c>
      <c r="C40" s="352" t="s">
        <v>676</v>
      </c>
      <c r="D40" s="353" t="s">
        <v>207</v>
      </c>
      <c r="E40" s="338" t="s">
        <v>640</v>
      </c>
      <c r="F40" s="352" t="s">
        <v>641</v>
      </c>
      <c r="G40" s="354">
        <v>1</v>
      </c>
      <c r="H40" s="355">
        <v>1</v>
      </c>
      <c r="I40" s="340">
        <v>0</v>
      </c>
      <c r="J40" s="356" t="s">
        <v>475</v>
      </c>
      <c r="K40" s="356" t="s">
        <v>642</v>
      </c>
      <c r="L40" s="340">
        <v>0</v>
      </c>
      <c r="M40" s="355">
        <v>1</v>
      </c>
      <c r="N40" s="340">
        <v>1</v>
      </c>
      <c r="O40" s="338"/>
      <c r="P40" s="351"/>
    </row>
    <row r="41" ht="42" spans="1:16">
      <c r="A41" s="338">
        <v>36</v>
      </c>
      <c r="B41" s="351" t="s">
        <v>638</v>
      </c>
      <c r="C41" s="352" t="s">
        <v>677</v>
      </c>
      <c r="D41" s="353" t="s">
        <v>217</v>
      </c>
      <c r="E41" s="338" t="s">
        <v>640</v>
      </c>
      <c r="F41" s="352" t="s">
        <v>641</v>
      </c>
      <c r="G41" s="354">
        <v>1</v>
      </c>
      <c r="H41" s="355">
        <v>1</v>
      </c>
      <c r="I41" s="340">
        <v>0</v>
      </c>
      <c r="J41" s="356" t="s">
        <v>475</v>
      </c>
      <c r="K41" s="356" t="s">
        <v>642</v>
      </c>
      <c r="L41" s="340">
        <v>0</v>
      </c>
      <c r="M41" s="355">
        <v>1</v>
      </c>
      <c r="N41" s="340">
        <v>1</v>
      </c>
      <c r="O41" s="338"/>
      <c r="P41" s="351"/>
    </row>
    <row r="42" ht="42" spans="1:16">
      <c r="A42" s="338">
        <v>37</v>
      </c>
      <c r="B42" s="351" t="s">
        <v>638</v>
      </c>
      <c r="C42" s="352" t="s">
        <v>678</v>
      </c>
      <c r="D42" s="353" t="s">
        <v>217</v>
      </c>
      <c r="E42" s="338" t="s">
        <v>640</v>
      </c>
      <c r="F42" s="352" t="s">
        <v>641</v>
      </c>
      <c r="G42" s="354">
        <v>1</v>
      </c>
      <c r="H42" s="355">
        <v>1</v>
      </c>
      <c r="I42" s="340">
        <v>0</v>
      </c>
      <c r="J42" s="356" t="s">
        <v>475</v>
      </c>
      <c r="K42" s="356" t="s">
        <v>642</v>
      </c>
      <c r="L42" s="340">
        <v>0</v>
      </c>
      <c r="M42" s="355">
        <v>1</v>
      </c>
      <c r="N42" s="340">
        <v>1</v>
      </c>
      <c r="O42" s="338"/>
      <c r="P42" s="351"/>
    </row>
    <row r="43" ht="42" spans="1:16">
      <c r="A43" s="338">
        <v>38</v>
      </c>
      <c r="B43" s="351" t="s">
        <v>638</v>
      </c>
      <c r="C43" s="352" t="s">
        <v>679</v>
      </c>
      <c r="D43" s="353" t="s">
        <v>217</v>
      </c>
      <c r="E43" s="338" t="s">
        <v>640</v>
      </c>
      <c r="F43" s="352" t="s">
        <v>641</v>
      </c>
      <c r="G43" s="354">
        <v>1</v>
      </c>
      <c r="H43" s="355">
        <v>1</v>
      </c>
      <c r="I43" s="340">
        <v>0</v>
      </c>
      <c r="J43" s="356" t="s">
        <v>475</v>
      </c>
      <c r="K43" s="356" t="s">
        <v>642</v>
      </c>
      <c r="L43" s="340">
        <v>0</v>
      </c>
      <c r="M43" s="355">
        <v>1</v>
      </c>
      <c r="N43" s="340">
        <v>1</v>
      </c>
      <c r="O43" s="338"/>
      <c r="P43" s="351"/>
    </row>
    <row r="44" ht="42" spans="1:16">
      <c r="A44" s="338">
        <v>39</v>
      </c>
      <c r="B44" s="351" t="s">
        <v>638</v>
      </c>
      <c r="C44" s="352" t="s">
        <v>680</v>
      </c>
      <c r="D44" s="353" t="s">
        <v>217</v>
      </c>
      <c r="E44" s="338" t="s">
        <v>640</v>
      </c>
      <c r="F44" s="352" t="s">
        <v>641</v>
      </c>
      <c r="G44" s="354">
        <v>1</v>
      </c>
      <c r="H44" s="355">
        <v>1</v>
      </c>
      <c r="I44" s="340">
        <v>0</v>
      </c>
      <c r="J44" s="356" t="s">
        <v>475</v>
      </c>
      <c r="K44" s="356" t="s">
        <v>642</v>
      </c>
      <c r="L44" s="340">
        <v>0</v>
      </c>
      <c r="M44" s="355">
        <v>1</v>
      </c>
      <c r="N44" s="340">
        <v>1</v>
      </c>
      <c r="O44" s="338"/>
      <c r="P44" s="351"/>
    </row>
    <row r="45" ht="42" spans="1:16">
      <c r="A45" s="338">
        <v>40</v>
      </c>
      <c r="B45" s="351" t="s">
        <v>638</v>
      </c>
      <c r="C45" s="352" t="s">
        <v>681</v>
      </c>
      <c r="D45" s="353" t="s">
        <v>217</v>
      </c>
      <c r="E45" s="338" t="s">
        <v>640</v>
      </c>
      <c r="F45" s="352" t="s">
        <v>641</v>
      </c>
      <c r="G45" s="354">
        <v>1</v>
      </c>
      <c r="H45" s="355">
        <v>1</v>
      </c>
      <c r="I45" s="340">
        <v>0</v>
      </c>
      <c r="J45" s="356" t="s">
        <v>475</v>
      </c>
      <c r="K45" s="356" t="s">
        <v>642</v>
      </c>
      <c r="L45" s="340">
        <v>0</v>
      </c>
      <c r="M45" s="355">
        <v>1</v>
      </c>
      <c r="N45" s="340">
        <v>1</v>
      </c>
      <c r="O45" s="338"/>
      <c r="P45" s="351"/>
    </row>
    <row r="46" ht="42" spans="1:16">
      <c r="A46" s="338">
        <v>41</v>
      </c>
      <c r="B46" s="351" t="s">
        <v>638</v>
      </c>
      <c r="C46" s="352" t="s">
        <v>682</v>
      </c>
      <c r="D46" s="353" t="s">
        <v>217</v>
      </c>
      <c r="E46" s="338" t="s">
        <v>640</v>
      </c>
      <c r="F46" s="352" t="s">
        <v>641</v>
      </c>
      <c r="G46" s="354">
        <v>1</v>
      </c>
      <c r="H46" s="355">
        <v>1</v>
      </c>
      <c r="I46" s="340">
        <v>0</v>
      </c>
      <c r="J46" s="356" t="s">
        <v>475</v>
      </c>
      <c r="K46" s="356" t="s">
        <v>642</v>
      </c>
      <c r="L46" s="340">
        <v>0</v>
      </c>
      <c r="M46" s="355">
        <v>1</v>
      </c>
      <c r="N46" s="340">
        <v>1</v>
      </c>
      <c r="O46" s="338"/>
      <c r="P46" s="351"/>
    </row>
    <row r="47" ht="42" spans="1:16">
      <c r="A47" s="338">
        <v>42</v>
      </c>
      <c r="B47" s="351" t="s">
        <v>638</v>
      </c>
      <c r="C47" s="352" t="s">
        <v>683</v>
      </c>
      <c r="D47" s="353" t="s">
        <v>206</v>
      </c>
      <c r="E47" s="338" t="s">
        <v>640</v>
      </c>
      <c r="F47" s="352" t="s">
        <v>641</v>
      </c>
      <c r="G47" s="354">
        <v>1</v>
      </c>
      <c r="H47" s="355">
        <v>1</v>
      </c>
      <c r="I47" s="340">
        <v>0</v>
      </c>
      <c r="J47" s="356" t="s">
        <v>475</v>
      </c>
      <c r="K47" s="356" t="s">
        <v>642</v>
      </c>
      <c r="L47" s="340">
        <v>0</v>
      </c>
      <c r="M47" s="355">
        <v>1</v>
      </c>
      <c r="N47" s="340">
        <v>1</v>
      </c>
      <c r="O47" s="338"/>
      <c r="P47" s="351"/>
    </row>
    <row r="48" ht="42" spans="1:16">
      <c r="A48" s="338">
        <v>43</v>
      </c>
      <c r="B48" s="351" t="s">
        <v>638</v>
      </c>
      <c r="C48" s="352" t="s">
        <v>684</v>
      </c>
      <c r="D48" s="353" t="s">
        <v>206</v>
      </c>
      <c r="E48" s="338" t="s">
        <v>640</v>
      </c>
      <c r="F48" s="352" t="s">
        <v>641</v>
      </c>
      <c r="G48" s="354">
        <v>1</v>
      </c>
      <c r="H48" s="355">
        <v>1</v>
      </c>
      <c r="I48" s="340">
        <v>0</v>
      </c>
      <c r="J48" s="356" t="s">
        <v>475</v>
      </c>
      <c r="K48" s="356" t="s">
        <v>642</v>
      </c>
      <c r="L48" s="340">
        <v>0</v>
      </c>
      <c r="M48" s="355">
        <v>1</v>
      </c>
      <c r="N48" s="340">
        <v>1</v>
      </c>
      <c r="O48" s="338"/>
      <c r="P48" s="351"/>
    </row>
    <row r="49" ht="42" spans="1:16">
      <c r="A49" s="338">
        <v>44</v>
      </c>
      <c r="B49" s="351" t="s">
        <v>638</v>
      </c>
      <c r="C49" s="356" t="s">
        <v>685</v>
      </c>
      <c r="D49" s="353" t="s">
        <v>206</v>
      </c>
      <c r="E49" s="338" t="s">
        <v>640</v>
      </c>
      <c r="F49" s="352" t="s">
        <v>641</v>
      </c>
      <c r="G49" s="354">
        <v>1</v>
      </c>
      <c r="H49" s="355">
        <v>1</v>
      </c>
      <c r="I49" s="340">
        <v>0</v>
      </c>
      <c r="J49" s="356" t="s">
        <v>475</v>
      </c>
      <c r="K49" s="356" t="s">
        <v>642</v>
      </c>
      <c r="L49" s="340">
        <v>0</v>
      </c>
      <c r="M49" s="355">
        <v>1</v>
      </c>
      <c r="N49" s="340">
        <v>1</v>
      </c>
      <c r="O49" s="338"/>
      <c r="P49" s="351"/>
    </row>
    <row r="50" ht="42" spans="1:16">
      <c r="A50" s="338">
        <v>45</v>
      </c>
      <c r="B50" s="351" t="s">
        <v>638</v>
      </c>
      <c r="C50" s="352" t="s">
        <v>686</v>
      </c>
      <c r="D50" s="353" t="s">
        <v>206</v>
      </c>
      <c r="E50" s="338" t="s">
        <v>640</v>
      </c>
      <c r="F50" s="352" t="s">
        <v>641</v>
      </c>
      <c r="G50" s="354">
        <v>1</v>
      </c>
      <c r="H50" s="355">
        <v>1</v>
      </c>
      <c r="I50" s="340">
        <v>0</v>
      </c>
      <c r="J50" s="356" t="s">
        <v>475</v>
      </c>
      <c r="K50" s="356" t="s">
        <v>642</v>
      </c>
      <c r="L50" s="340">
        <v>0</v>
      </c>
      <c r="M50" s="355">
        <v>1</v>
      </c>
      <c r="N50" s="340">
        <v>1</v>
      </c>
      <c r="O50" s="338"/>
      <c r="P50" s="351"/>
    </row>
    <row r="51" ht="42" spans="1:16">
      <c r="A51" s="338">
        <v>46</v>
      </c>
      <c r="B51" s="351" t="s">
        <v>638</v>
      </c>
      <c r="C51" s="352" t="s">
        <v>687</v>
      </c>
      <c r="D51" s="353" t="s">
        <v>206</v>
      </c>
      <c r="E51" s="338" t="s">
        <v>640</v>
      </c>
      <c r="F51" s="352" t="s">
        <v>641</v>
      </c>
      <c r="G51" s="354">
        <v>1</v>
      </c>
      <c r="H51" s="355">
        <v>1</v>
      </c>
      <c r="I51" s="340">
        <v>0</v>
      </c>
      <c r="J51" s="356" t="s">
        <v>475</v>
      </c>
      <c r="K51" s="356" t="s">
        <v>642</v>
      </c>
      <c r="L51" s="340">
        <v>0</v>
      </c>
      <c r="M51" s="355">
        <v>1</v>
      </c>
      <c r="N51" s="340">
        <v>1</v>
      </c>
      <c r="O51" s="338"/>
      <c r="P51" s="351"/>
    </row>
    <row r="52" ht="42" spans="1:16">
      <c r="A52" s="338">
        <v>47</v>
      </c>
      <c r="B52" s="351" t="s">
        <v>638</v>
      </c>
      <c r="C52" s="352" t="s">
        <v>688</v>
      </c>
      <c r="D52" s="353" t="s">
        <v>206</v>
      </c>
      <c r="E52" s="338" t="s">
        <v>640</v>
      </c>
      <c r="F52" s="352" t="s">
        <v>641</v>
      </c>
      <c r="G52" s="354">
        <v>1</v>
      </c>
      <c r="H52" s="355">
        <v>1</v>
      </c>
      <c r="I52" s="340">
        <v>0</v>
      </c>
      <c r="J52" s="356" t="s">
        <v>475</v>
      </c>
      <c r="K52" s="356" t="s">
        <v>642</v>
      </c>
      <c r="L52" s="340">
        <v>0</v>
      </c>
      <c r="M52" s="355">
        <v>1</v>
      </c>
      <c r="N52" s="340">
        <v>1</v>
      </c>
      <c r="O52" s="338"/>
      <c r="P52" s="351"/>
    </row>
    <row r="53" s="345" customFormat="1" ht="42" spans="1:16">
      <c r="A53" s="358">
        <v>48</v>
      </c>
      <c r="B53" s="359" t="s">
        <v>638</v>
      </c>
      <c r="C53" s="357" t="s">
        <v>689</v>
      </c>
      <c r="D53" s="354" t="s">
        <v>206</v>
      </c>
      <c r="E53" s="358" t="s">
        <v>640</v>
      </c>
      <c r="F53" s="357" t="s">
        <v>641</v>
      </c>
      <c r="G53" s="354">
        <v>1</v>
      </c>
      <c r="H53" s="360">
        <v>1</v>
      </c>
      <c r="I53" s="361">
        <v>0</v>
      </c>
      <c r="J53" s="362" t="s">
        <v>475</v>
      </c>
      <c r="K53" s="362" t="s">
        <v>642</v>
      </c>
      <c r="L53" s="361">
        <v>0</v>
      </c>
      <c r="M53" s="360">
        <v>1</v>
      </c>
      <c r="N53" s="361">
        <v>1</v>
      </c>
      <c r="O53" s="358"/>
      <c r="P53" s="359"/>
    </row>
    <row r="54" ht="42" spans="1:16">
      <c r="A54" s="338">
        <v>49</v>
      </c>
      <c r="B54" s="351" t="s">
        <v>638</v>
      </c>
      <c r="C54" s="352" t="s">
        <v>690</v>
      </c>
      <c r="D54" s="353" t="s">
        <v>206</v>
      </c>
      <c r="E54" s="338" t="s">
        <v>640</v>
      </c>
      <c r="F54" s="352" t="s">
        <v>641</v>
      </c>
      <c r="G54" s="354">
        <v>1</v>
      </c>
      <c r="H54" s="355">
        <v>1</v>
      </c>
      <c r="I54" s="340">
        <v>0</v>
      </c>
      <c r="J54" s="356" t="s">
        <v>475</v>
      </c>
      <c r="K54" s="356" t="s">
        <v>642</v>
      </c>
      <c r="L54" s="340">
        <v>0</v>
      </c>
      <c r="M54" s="355">
        <v>1</v>
      </c>
      <c r="N54" s="340">
        <v>1</v>
      </c>
      <c r="O54" s="338"/>
      <c r="P54" s="351"/>
    </row>
    <row r="55" ht="42" spans="1:16">
      <c r="A55" s="338">
        <v>50</v>
      </c>
      <c r="B55" s="351" t="s">
        <v>638</v>
      </c>
      <c r="C55" s="352" t="s">
        <v>691</v>
      </c>
      <c r="D55" s="353" t="s">
        <v>206</v>
      </c>
      <c r="E55" s="338" t="s">
        <v>640</v>
      </c>
      <c r="F55" s="352" t="s">
        <v>641</v>
      </c>
      <c r="G55" s="354">
        <v>1</v>
      </c>
      <c r="H55" s="355">
        <v>1</v>
      </c>
      <c r="I55" s="340">
        <v>0</v>
      </c>
      <c r="J55" s="356" t="s">
        <v>475</v>
      </c>
      <c r="K55" s="356" t="s">
        <v>642</v>
      </c>
      <c r="L55" s="340">
        <v>0</v>
      </c>
      <c r="M55" s="355">
        <v>1</v>
      </c>
      <c r="N55" s="340">
        <v>1</v>
      </c>
      <c r="O55" s="338"/>
      <c r="P55" s="351"/>
    </row>
    <row r="56" ht="42" spans="1:16">
      <c r="A56" s="338">
        <v>51</v>
      </c>
      <c r="B56" s="351" t="s">
        <v>638</v>
      </c>
      <c r="C56" s="352" t="s">
        <v>692</v>
      </c>
      <c r="D56" s="353" t="s">
        <v>206</v>
      </c>
      <c r="E56" s="338" t="s">
        <v>640</v>
      </c>
      <c r="F56" s="352" t="s">
        <v>641</v>
      </c>
      <c r="G56" s="354">
        <v>1</v>
      </c>
      <c r="H56" s="355">
        <v>1</v>
      </c>
      <c r="I56" s="340">
        <v>0</v>
      </c>
      <c r="J56" s="356" t="s">
        <v>475</v>
      </c>
      <c r="K56" s="356" t="s">
        <v>642</v>
      </c>
      <c r="L56" s="340">
        <v>0</v>
      </c>
      <c r="M56" s="355">
        <v>1</v>
      </c>
      <c r="N56" s="340">
        <v>1</v>
      </c>
      <c r="O56" s="338"/>
      <c r="P56" s="351"/>
    </row>
    <row r="57" ht="42" spans="1:16">
      <c r="A57" s="338">
        <v>52</v>
      </c>
      <c r="B57" s="351" t="s">
        <v>638</v>
      </c>
      <c r="C57" s="352" t="s">
        <v>693</v>
      </c>
      <c r="D57" s="353" t="s">
        <v>218</v>
      </c>
      <c r="E57" s="338" t="s">
        <v>640</v>
      </c>
      <c r="F57" s="352" t="s">
        <v>641</v>
      </c>
      <c r="G57" s="354">
        <v>1</v>
      </c>
      <c r="H57" s="355">
        <v>1</v>
      </c>
      <c r="I57" s="340">
        <v>0</v>
      </c>
      <c r="J57" s="356" t="s">
        <v>475</v>
      </c>
      <c r="K57" s="356" t="s">
        <v>642</v>
      </c>
      <c r="L57" s="340">
        <v>0</v>
      </c>
      <c r="M57" s="355">
        <v>1</v>
      </c>
      <c r="N57" s="340">
        <v>1</v>
      </c>
      <c r="O57" s="338"/>
      <c r="P57" s="351"/>
    </row>
    <row r="58" ht="42" spans="1:16">
      <c r="A58" s="338">
        <v>53</v>
      </c>
      <c r="B58" s="351" t="s">
        <v>638</v>
      </c>
      <c r="C58" s="352" t="s">
        <v>694</v>
      </c>
      <c r="D58" s="353" t="s">
        <v>218</v>
      </c>
      <c r="E58" s="338" t="s">
        <v>640</v>
      </c>
      <c r="F58" s="352" t="s">
        <v>641</v>
      </c>
      <c r="G58" s="354">
        <v>1</v>
      </c>
      <c r="H58" s="355">
        <v>1</v>
      </c>
      <c r="I58" s="340">
        <v>0</v>
      </c>
      <c r="J58" s="356" t="s">
        <v>475</v>
      </c>
      <c r="K58" s="356" t="s">
        <v>642</v>
      </c>
      <c r="L58" s="340">
        <v>0</v>
      </c>
      <c r="M58" s="355">
        <v>1</v>
      </c>
      <c r="N58" s="340">
        <v>1</v>
      </c>
      <c r="O58" s="338"/>
      <c r="P58" s="351"/>
    </row>
    <row r="59" ht="42" spans="1:16">
      <c r="A59" s="338">
        <v>54</v>
      </c>
      <c r="B59" s="351" t="s">
        <v>638</v>
      </c>
      <c r="C59" s="352" t="s">
        <v>695</v>
      </c>
      <c r="D59" s="353" t="s">
        <v>218</v>
      </c>
      <c r="E59" s="338" t="s">
        <v>640</v>
      </c>
      <c r="F59" s="352" t="s">
        <v>641</v>
      </c>
      <c r="G59" s="354">
        <v>1</v>
      </c>
      <c r="H59" s="355">
        <v>1</v>
      </c>
      <c r="I59" s="340">
        <v>0</v>
      </c>
      <c r="J59" s="356" t="s">
        <v>475</v>
      </c>
      <c r="K59" s="356" t="s">
        <v>642</v>
      </c>
      <c r="L59" s="340">
        <v>0</v>
      </c>
      <c r="M59" s="355">
        <v>1</v>
      </c>
      <c r="N59" s="340">
        <v>1</v>
      </c>
      <c r="O59" s="338"/>
      <c r="P59" s="351"/>
    </row>
    <row r="60" ht="42" spans="1:16">
      <c r="A60" s="338">
        <v>55</v>
      </c>
      <c r="B60" s="351" t="s">
        <v>638</v>
      </c>
      <c r="C60" s="352" t="s">
        <v>696</v>
      </c>
      <c r="D60" s="353" t="s">
        <v>218</v>
      </c>
      <c r="E60" s="338" t="s">
        <v>640</v>
      </c>
      <c r="F60" s="352" t="s">
        <v>641</v>
      </c>
      <c r="G60" s="354">
        <v>1</v>
      </c>
      <c r="H60" s="355">
        <v>1</v>
      </c>
      <c r="I60" s="340">
        <v>0</v>
      </c>
      <c r="J60" s="356" t="s">
        <v>475</v>
      </c>
      <c r="K60" s="356" t="s">
        <v>642</v>
      </c>
      <c r="L60" s="340">
        <v>0</v>
      </c>
      <c r="M60" s="355">
        <v>1</v>
      </c>
      <c r="N60" s="340">
        <v>1</v>
      </c>
      <c r="O60" s="338"/>
      <c r="P60" s="351"/>
    </row>
    <row r="61" ht="42" spans="1:16">
      <c r="A61" s="338">
        <v>56</v>
      </c>
      <c r="B61" s="351" t="s">
        <v>638</v>
      </c>
      <c r="C61" s="352" t="s">
        <v>697</v>
      </c>
      <c r="D61" s="353" t="s">
        <v>218</v>
      </c>
      <c r="E61" s="338" t="s">
        <v>640</v>
      </c>
      <c r="F61" s="352" t="s">
        <v>641</v>
      </c>
      <c r="G61" s="354">
        <v>1</v>
      </c>
      <c r="H61" s="355">
        <v>1</v>
      </c>
      <c r="I61" s="340">
        <v>0</v>
      </c>
      <c r="J61" s="356" t="s">
        <v>475</v>
      </c>
      <c r="K61" s="356" t="s">
        <v>642</v>
      </c>
      <c r="L61" s="340">
        <v>0</v>
      </c>
      <c r="M61" s="355">
        <v>1</v>
      </c>
      <c r="N61" s="340">
        <v>1</v>
      </c>
      <c r="O61" s="338"/>
      <c r="P61" s="351"/>
    </row>
    <row r="62" ht="42" spans="1:16">
      <c r="A62" s="338">
        <v>57</v>
      </c>
      <c r="B62" s="351" t="s">
        <v>638</v>
      </c>
      <c r="C62" s="352" t="s">
        <v>698</v>
      </c>
      <c r="D62" s="353" t="s">
        <v>218</v>
      </c>
      <c r="E62" s="338" t="s">
        <v>640</v>
      </c>
      <c r="F62" s="352" t="s">
        <v>641</v>
      </c>
      <c r="G62" s="354">
        <v>1</v>
      </c>
      <c r="H62" s="355">
        <v>1</v>
      </c>
      <c r="I62" s="340">
        <v>0</v>
      </c>
      <c r="J62" s="356" t="s">
        <v>475</v>
      </c>
      <c r="K62" s="356" t="s">
        <v>642</v>
      </c>
      <c r="L62" s="340">
        <v>0</v>
      </c>
      <c r="M62" s="355">
        <v>1</v>
      </c>
      <c r="N62" s="340">
        <v>1</v>
      </c>
      <c r="O62" s="338"/>
      <c r="P62" s="351"/>
    </row>
    <row r="63" ht="42" spans="1:16">
      <c r="A63" s="338">
        <v>58</v>
      </c>
      <c r="B63" s="351" t="s">
        <v>638</v>
      </c>
      <c r="C63" s="352" t="s">
        <v>699</v>
      </c>
      <c r="D63" s="353" t="s">
        <v>218</v>
      </c>
      <c r="E63" s="338" t="s">
        <v>640</v>
      </c>
      <c r="F63" s="352" t="s">
        <v>641</v>
      </c>
      <c r="G63" s="354">
        <v>1</v>
      </c>
      <c r="H63" s="355">
        <v>1</v>
      </c>
      <c r="I63" s="340">
        <v>0</v>
      </c>
      <c r="J63" s="356" t="s">
        <v>475</v>
      </c>
      <c r="K63" s="356" t="s">
        <v>642</v>
      </c>
      <c r="L63" s="340">
        <v>0</v>
      </c>
      <c r="M63" s="355">
        <v>1</v>
      </c>
      <c r="N63" s="340">
        <v>1</v>
      </c>
      <c r="O63" s="338"/>
      <c r="P63" s="351"/>
    </row>
    <row r="64" ht="42" spans="1:16">
      <c r="A64" s="338">
        <v>59</v>
      </c>
      <c r="B64" s="351" t="s">
        <v>638</v>
      </c>
      <c r="C64" s="352" t="s">
        <v>700</v>
      </c>
      <c r="D64" s="353" t="s">
        <v>218</v>
      </c>
      <c r="E64" s="338" t="s">
        <v>640</v>
      </c>
      <c r="F64" s="352" t="s">
        <v>641</v>
      </c>
      <c r="G64" s="354">
        <v>1</v>
      </c>
      <c r="H64" s="355">
        <v>1</v>
      </c>
      <c r="I64" s="340">
        <v>0</v>
      </c>
      <c r="J64" s="356" t="s">
        <v>475</v>
      </c>
      <c r="K64" s="356" t="s">
        <v>642</v>
      </c>
      <c r="L64" s="340">
        <v>0</v>
      </c>
      <c r="M64" s="355">
        <v>1</v>
      </c>
      <c r="N64" s="340">
        <v>1</v>
      </c>
      <c r="O64" s="338"/>
      <c r="P64" s="351"/>
    </row>
    <row r="65" ht="42" spans="1:16">
      <c r="A65" s="338">
        <v>60</v>
      </c>
      <c r="B65" s="351" t="s">
        <v>638</v>
      </c>
      <c r="C65" s="352" t="s">
        <v>672</v>
      </c>
      <c r="D65" s="353" t="s">
        <v>218</v>
      </c>
      <c r="E65" s="338" t="s">
        <v>640</v>
      </c>
      <c r="F65" s="352" t="s">
        <v>641</v>
      </c>
      <c r="G65" s="354">
        <v>1</v>
      </c>
      <c r="H65" s="355">
        <v>1</v>
      </c>
      <c r="I65" s="340">
        <v>0</v>
      </c>
      <c r="J65" s="356" t="s">
        <v>475</v>
      </c>
      <c r="K65" s="356" t="s">
        <v>642</v>
      </c>
      <c r="L65" s="340">
        <v>0</v>
      </c>
      <c r="M65" s="355">
        <v>1</v>
      </c>
      <c r="N65" s="340">
        <v>1</v>
      </c>
      <c r="O65" s="338"/>
      <c r="P65" s="351"/>
    </row>
    <row r="66" ht="42" spans="1:16">
      <c r="A66" s="338">
        <v>61</v>
      </c>
      <c r="B66" s="351" t="s">
        <v>638</v>
      </c>
      <c r="C66" s="356" t="s">
        <v>701</v>
      </c>
      <c r="D66" s="353" t="s">
        <v>218</v>
      </c>
      <c r="E66" s="338" t="s">
        <v>640</v>
      </c>
      <c r="F66" s="352" t="s">
        <v>641</v>
      </c>
      <c r="G66" s="354">
        <v>1</v>
      </c>
      <c r="H66" s="355">
        <v>1</v>
      </c>
      <c r="I66" s="340">
        <v>0</v>
      </c>
      <c r="J66" s="356" t="s">
        <v>475</v>
      </c>
      <c r="K66" s="356" t="s">
        <v>642</v>
      </c>
      <c r="L66" s="340">
        <v>0</v>
      </c>
      <c r="M66" s="355">
        <v>1</v>
      </c>
      <c r="N66" s="340">
        <v>1</v>
      </c>
      <c r="O66" s="338"/>
      <c r="P66" s="351"/>
    </row>
    <row r="67" ht="42" spans="1:16">
      <c r="A67" s="338">
        <v>62</v>
      </c>
      <c r="B67" s="351" t="s">
        <v>638</v>
      </c>
      <c r="C67" s="352" t="s">
        <v>702</v>
      </c>
      <c r="D67" s="353" t="s">
        <v>218</v>
      </c>
      <c r="E67" s="338" t="s">
        <v>640</v>
      </c>
      <c r="F67" s="352" t="s">
        <v>641</v>
      </c>
      <c r="G67" s="354">
        <v>1</v>
      </c>
      <c r="H67" s="355">
        <v>1</v>
      </c>
      <c r="I67" s="340">
        <v>0</v>
      </c>
      <c r="J67" s="356" t="s">
        <v>475</v>
      </c>
      <c r="K67" s="356" t="s">
        <v>642</v>
      </c>
      <c r="L67" s="340">
        <v>0</v>
      </c>
      <c r="M67" s="355">
        <v>1</v>
      </c>
      <c r="N67" s="340">
        <v>1</v>
      </c>
      <c r="O67" s="338"/>
      <c r="P67" s="351"/>
    </row>
    <row r="68" ht="42" spans="1:16">
      <c r="A68" s="338">
        <v>63</v>
      </c>
      <c r="B68" s="351" t="s">
        <v>638</v>
      </c>
      <c r="C68" s="352" t="s">
        <v>703</v>
      </c>
      <c r="D68" s="353" t="s">
        <v>218</v>
      </c>
      <c r="E68" s="338" t="s">
        <v>640</v>
      </c>
      <c r="F68" s="352" t="s">
        <v>641</v>
      </c>
      <c r="G68" s="354">
        <v>1</v>
      </c>
      <c r="H68" s="355">
        <v>1</v>
      </c>
      <c r="I68" s="340">
        <v>0</v>
      </c>
      <c r="J68" s="356" t="s">
        <v>475</v>
      </c>
      <c r="K68" s="356" t="s">
        <v>642</v>
      </c>
      <c r="L68" s="340">
        <v>0</v>
      </c>
      <c r="M68" s="355">
        <v>1</v>
      </c>
      <c r="N68" s="340">
        <v>1</v>
      </c>
      <c r="O68" s="338"/>
      <c r="P68" s="351"/>
    </row>
    <row r="69" ht="42" spans="1:16">
      <c r="A69" s="338">
        <v>64</v>
      </c>
      <c r="B69" s="351" t="s">
        <v>638</v>
      </c>
      <c r="C69" s="352" t="s">
        <v>704</v>
      </c>
      <c r="D69" s="353" t="s">
        <v>218</v>
      </c>
      <c r="E69" s="338" t="s">
        <v>640</v>
      </c>
      <c r="F69" s="352" t="s">
        <v>641</v>
      </c>
      <c r="G69" s="354">
        <v>1</v>
      </c>
      <c r="H69" s="355">
        <v>1</v>
      </c>
      <c r="I69" s="340">
        <v>0</v>
      </c>
      <c r="J69" s="356" t="s">
        <v>475</v>
      </c>
      <c r="K69" s="356" t="s">
        <v>642</v>
      </c>
      <c r="L69" s="340">
        <v>0</v>
      </c>
      <c r="M69" s="355">
        <v>1</v>
      </c>
      <c r="N69" s="340">
        <v>1</v>
      </c>
      <c r="O69" s="338"/>
      <c r="P69" s="351"/>
    </row>
    <row r="70" ht="42" spans="1:16">
      <c r="A70" s="338">
        <v>65</v>
      </c>
      <c r="B70" s="351" t="s">
        <v>638</v>
      </c>
      <c r="C70" s="352" t="s">
        <v>705</v>
      </c>
      <c r="D70" s="353" t="s">
        <v>218</v>
      </c>
      <c r="E70" s="338" t="s">
        <v>640</v>
      </c>
      <c r="F70" s="352" t="s">
        <v>641</v>
      </c>
      <c r="G70" s="354">
        <v>1</v>
      </c>
      <c r="H70" s="355">
        <v>1</v>
      </c>
      <c r="I70" s="340">
        <v>0</v>
      </c>
      <c r="J70" s="356" t="s">
        <v>475</v>
      </c>
      <c r="K70" s="356" t="s">
        <v>642</v>
      </c>
      <c r="L70" s="340">
        <v>0</v>
      </c>
      <c r="M70" s="355">
        <v>1</v>
      </c>
      <c r="N70" s="340">
        <v>1</v>
      </c>
      <c r="O70" s="338"/>
      <c r="P70" s="351"/>
    </row>
    <row r="71" ht="42" spans="1:16">
      <c r="A71" s="338">
        <v>66</v>
      </c>
      <c r="B71" s="351" t="s">
        <v>638</v>
      </c>
      <c r="C71" s="352" t="s">
        <v>706</v>
      </c>
      <c r="D71" s="353" t="s">
        <v>218</v>
      </c>
      <c r="E71" s="338" t="s">
        <v>640</v>
      </c>
      <c r="F71" s="352" t="s">
        <v>641</v>
      </c>
      <c r="G71" s="354">
        <v>1</v>
      </c>
      <c r="H71" s="355">
        <v>1</v>
      </c>
      <c r="I71" s="340">
        <v>0</v>
      </c>
      <c r="J71" s="356" t="s">
        <v>475</v>
      </c>
      <c r="K71" s="356" t="s">
        <v>642</v>
      </c>
      <c r="L71" s="340">
        <v>0</v>
      </c>
      <c r="M71" s="355">
        <v>1</v>
      </c>
      <c r="N71" s="340">
        <v>1</v>
      </c>
      <c r="O71" s="338"/>
      <c r="P71" s="351"/>
    </row>
    <row r="72" ht="42" spans="1:16">
      <c r="A72" s="338">
        <v>67</v>
      </c>
      <c r="B72" s="351" t="s">
        <v>638</v>
      </c>
      <c r="C72" s="352" t="s">
        <v>707</v>
      </c>
      <c r="D72" s="353" t="s">
        <v>708</v>
      </c>
      <c r="E72" s="338" t="s">
        <v>640</v>
      </c>
      <c r="F72" s="352" t="s">
        <v>641</v>
      </c>
      <c r="G72" s="354">
        <v>1</v>
      </c>
      <c r="H72" s="355">
        <v>1</v>
      </c>
      <c r="I72" s="340">
        <v>0</v>
      </c>
      <c r="J72" s="356" t="s">
        <v>475</v>
      </c>
      <c r="K72" s="356" t="s">
        <v>642</v>
      </c>
      <c r="L72" s="340">
        <v>0</v>
      </c>
      <c r="M72" s="355">
        <v>1</v>
      </c>
      <c r="N72" s="340">
        <v>1</v>
      </c>
      <c r="O72" s="338"/>
      <c r="P72" s="351"/>
    </row>
    <row r="73" ht="42" spans="1:16">
      <c r="A73" s="338">
        <v>68</v>
      </c>
      <c r="B73" s="351" t="s">
        <v>638</v>
      </c>
      <c r="C73" s="352" t="s">
        <v>709</v>
      </c>
      <c r="D73" s="353" t="s">
        <v>708</v>
      </c>
      <c r="E73" s="338" t="s">
        <v>640</v>
      </c>
      <c r="F73" s="352" t="s">
        <v>641</v>
      </c>
      <c r="G73" s="354">
        <v>1</v>
      </c>
      <c r="H73" s="355">
        <v>1</v>
      </c>
      <c r="I73" s="340">
        <v>0</v>
      </c>
      <c r="J73" s="356" t="s">
        <v>475</v>
      </c>
      <c r="K73" s="356" t="s">
        <v>642</v>
      </c>
      <c r="L73" s="340">
        <v>0</v>
      </c>
      <c r="M73" s="355">
        <v>1</v>
      </c>
      <c r="N73" s="340">
        <v>1</v>
      </c>
      <c r="O73" s="338"/>
      <c r="P73" s="351"/>
    </row>
    <row r="74" ht="42" spans="1:16">
      <c r="A74" s="338">
        <v>69</v>
      </c>
      <c r="B74" s="351" t="s">
        <v>638</v>
      </c>
      <c r="C74" s="352" t="s">
        <v>710</v>
      </c>
      <c r="D74" s="353" t="s">
        <v>711</v>
      </c>
      <c r="E74" s="338" t="s">
        <v>640</v>
      </c>
      <c r="F74" s="352" t="s">
        <v>641</v>
      </c>
      <c r="G74" s="354">
        <v>1</v>
      </c>
      <c r="H74" s="355">
        <v>1</v>
      </c>
      <c r="I74" s="340">
        <v>0</v>
      </c>
      <c r="J74" s="356" t="s">
        <v>475</v>
      </c>
      <c r="K74" s="356" t="s">
        <v>642</v>
      </c>
      <c r="L74" s="340">
        <v>0</v>
      </c>
      <c r="M74" s="355">
        <v>1</v>
      </c>
      <c r="N74" s="340">
        <v>1</v>
      </c>
      <c r="O74" s="338"/>
      <c r="P74" s="351"/>
    </row>
    <row r="75" ht="42" spans="1:16">
      <c r="A75" s="338">
        <v>70</v>
      </c>
      <c r="B75" s="351" t="s">
        <v>638</v>
      </c>
      <c r="C75" s="352" t="s">
        <v>712</v>
      </c>
      <c r="D75" s="353" t="s">
        <v>711</v>
      </c>
      <c r="E75" s="338" t="s">
        <v>640</v>
      </c>
      <c r="F75" s="352" t="s">
        <v>641</v>
      </c>
      <c r="G75" s="354">
        <v>1</v>
      </c>
      <c r="H75" s="355">
        <v>1</v>
      </c>
      <c r="I75" s="340">
        <v>0</v>
      </c>
      <c r="J75" s="356" t="s">
        <v>475</v>
      </c>
      <c r="K75" s="356" t="s">
        <v>642</v>
      </c>
      <c r="L75" s="340">
        <v>0</v>
      </c>
      <c r="M75" s="355">
        <v>1</v>
      </c>
      <c r="N75" s="340">
        <v>1</v>
      </c>
      <c r="O75" s="338"/>
      <c r="P75" s="351"/>
    </row>
    <row r="76" ht="42" spans="1:16">
      <c r="A76" s="338">
        <v>71</v>
      </c>
      <c r="B76" s="351" t="s">
        <v>638</v>
      </c>
      <c r="C76" s="352" t="s">
        <v>713</v>
      </c>
      <c r="D76" s="353" t="s">
        <v>711</v>
      </c>
      <c r="E76" s="338" t="s">
        <v>640</v>
      </c>
      <c r="F76" s="352" t="s">
        <v>641</v>
      </c>
      <c r="G76" s="354">
        <v>1</v>
      </c>
      <c r="H76" s="355">
        <v>1</v>
      </c>
      <c r="I76" s="340">
        <v>0</v>
      </c>
      <c r="J76" s="356" t="s">
        <v>475</v>
      </c>
      <c r="K76" s="356" t="s">
        <v>642</v>
      </c>
      <c r="L76" s="340">
        <v>0</v>
      </c>
      <c r="M76" s="355">
        <v>1</v>
      </c>
      <c r="N76" s="340">
        <v>1</v>
      </c>
      <c r="O76" s="338"/>
      <c r="P76" s="351"/>
    </row>
    <row r="77" ht="42" spans="1:16">
      <c r="A77" s="338">
        <v>72</v>
      </c>
      <c r="B77" s="351" t="s">
        <v>638</v>
      </c>
      <c r="C77" s="352" t="s">
        <v>714</v>
      </c>
      <c r="D77" s="353" t="s">
        <v>711</v>
      </c>
      <c r="E77" s="338" t="s">
        <v>640</v>
      </c>
      <c r="F77" s="352" t="s">
        <v>641</v>
      </c>
      <c r="G77" s="354">
        <v>1</v>
      </c>
      <c r="H77" s="355">
        <v>1</v>
      </c>
      <c r="I77" s="340">
        <v>0</v>
      </c>
      <c r="J77" s="356" t="s">
        <v>475</v>
      </c>
      <c r="K77" s="356" t="s">
        <v>642</v>
      </c>
      <c r="L77" s="340">
        <v>0</v>
      </c>
      <c r="M77" s="355">
        <v>1</v>
      </c>
      <c r="N77" s="340">
        <v>1</v>
      </c>
      <c r="O77" s="338"/>
      <c r="P77" s="351"/>
    </row>
    <row r="78" ht="42" spans="1:16">
      <c r="A78" s="338">
        <v>73</v>
      </c>
      <c r="B78" s="351" t="s">
        <v>638</v>
      </c>
      <c r="C78" s="352" t="s">
        <v>715</v>
      </c>
      <c r="D78" s="353" t="s">
        <v>209</v>
      </c>
      <c r="E78" s="338" t="s">
        <v>640</v>
      </c>
      <c r="F78" s="352" t="s">
        <v>641</v>
      </c>
      <c r="G78" s="354">
        <v>1</v>
      </c>
      <c r="H78" s="355">
        <v>1</v>
      </c>
      <c r="I78" s="340">
        <v>0</v>
      </c>
      <c r="J78" s="356" t="s">
        <v>475</v>
      </c>
      <c r="K78" s="356" t="s">
        <v>642</v>
      </c>
      <c r="L78" s="340">
        <v>0</v>
      </c>
      <c r="M78" s="355">
        <v>1</v>
      </c>
      <c r="N78" s="340">
        <v>1</v>
      </c>
      <c r="O78" s="338"/>
      <c r="P78" s="351"/>
    </row>
    <row r="79" ht="42" spans="1:16">
      <c r="A79" s="338">
        <v>74</v>
      </c>
      <c r="B79" s="351" t="s">
        <v>638</v>
      </c>
      <c r="C79" s="356" t="s">
        <v>716</v>
      </c>
      <c r="D79" s="353" t="s">
        <v>209</v>
      </c>
      <c r="E79" s="338" t="s">
        <v>640</v>
      </c>
      <c r="F79" s="352" t="s">
        <v>641</v>
      </c>
      <c r="G79" s="354">
        <v>1</v>
      </c>
      <c r="H79" s="355">
        <v>1</v>
      </c>
      <c r="I79" s="340">
        <v>0</v>
      </c>
      <c r="J79" s="356" t="s">
        <v>475</v>
      </c>
      <c r="K79" s="356" t="s">
        <v>642</v>
      </c>
      <c r="L79" s="340">
        <v>0</v>
      </c>
      <c r="M79" s="355">
        <v>1</v>
      </c>
      <c r="N79" s="340">
        <v>1</v>
      </c>
      <c r="O79" s="338"/>
      <c r="P79" s="351"/>
    </row>
    <row r="80" ht="42" spans="1:16">
      <c r="A80" s="338">
        <v>75</v>
      </c>
      <c r="B80" s="351" t="s">
        <v>638</v>
      </c>
      <c r="C80" s="352" t="s">
        <v>717</v>
      </c>
      <c r="D80" s="353" t="s">
        <v>209</v>
      </c>
      <c r="E80" s="338" t="s">
        <v>640</v>
      </c>
      <c r="F80" s="352" t="s">
        <v>641</v>
      </c>
      <c r="G80" s="354">
        <v>1</v>
      </c>
      <c r="H80" s="355">
        <v>1</v>
      </c>
      <c r="I80" s="340">
        <v>0</v>
      </c>
      <c r="J80" s="356" t="s">
        <v>475</v>
      </c>
      <c r="K80" s="356" t="s">
        <v>642</v>
      </c>
      <c r="L80" s="340">
        <v>0</v>
      </c>
      <c r="M80" s="355">
        <v>1</v>
      </c>
      <c r="N80" s="340">
        <v>1</v>
      </c>
      <c r="O80" s="338"/>
      <c r="P80" s="351"/>
    </row>
    <row r="81" ht="42" spans="1:16">
      <c r="A81" s="338">
        <v>76</v>
      </c>
      <c r="B81" s="351" t="s">
        <v>638</v>
      </c>
      <c r="C81" s="352" t="s">
        <v>718</v>
      </c>
      <c r="D81" s="353" t="s">
        <v>209</v>
      </c>
      <c r="E81" s="338" t="s">
        <v>640</v>
      </c>
      <c r="F81" s="352" t="s">
        <v>641</v>
      </c>
      <c r="G81" s="354">
        <v>1</v>
      </c>
      <c r="H81" s="355">
        <v>1</v>
      </c>
      <c r="I81" s="340">
        <v>0</v>
      </c>
      <c r="J81" s="356" t="s">
        <v>475</v>
      </c>
      <c r="K81" s="356" t="s">
        <v>642</v>
      </c>
      <c r="L81" s="340">
        <v>0</v>
      </c>
      <c r="M81" s="355">
        <v>1</v>
      </c>
      <c r="N81" s="340">
        <v>1</v>
      </c>
      <c r="O81" s="338"/>
      <c r="P81" s="351"/>
    </row>
    <row r="82" ht="42" spans="1:16">
      <c r="A82" s="338">
        <v>77</v>
      </c>
      <c r="B82" s="351" t="s">
        <v>638</v>
      </c>
      <c r="C82" s="352" t="s">
        <v>719</v>
      </c>
      <c r="D82" s="353" t="s">
        <v>209</v>
      </c>
      <c r="E82" s="338" t="s">
        <v>640</v>
      </c>
      <c r="F82" s="352" t="s">
        <v>641</v>
      </c>
      <c r="G82" s="354">
        <v>1</v>
      </c>
      <c r="H82" s="355">
        <v>1</v>
      </c>
      <c r="I82" s="340">
        <v>0</v>
      </c>
      <c r="J82" s="356" t="s">
        <v>475</v>
      </c>
      <c r="K82" s="356" t="s">
        <v>642</v>
      </c>
      <c r="L82" s="340">
        <v>0</v>
      </c>
      <c r="M82" s="355">
        <v>1</v>
      </c>
      <c r="N82" s="340">
        <v>1</v>
      </c>
      <c r="O82" s="338"/>
      <c r="P82" s="351"/>
    </row>
    <row r="83" ht="42" spans="1:16">
      <c r="A83" s="338">
        <v>78</v>
      </c>
      <c r="B83" s="351" t="s">
        <v>638</v>
      </c>
      <c r="C83" s="352" t="s">
        <v>720</v>
      </c>
      <c r="D83" s="353" t="s">
        <v>209</v>
      </c>
      <c r="E83" s="338" t="s">
        <v>640</v>
      </c>
      <c r="F83" s="352" t="s">
        <v>641</v>
      </c>
      <c r="G83" s="354">
        <v>1</v>
      </c>
      <c r="H83" s="355">
        <v>1</v>
      </c>
      <c r="I83" s="340">
        <v>0</v>
      </c>
      <c r="J83" s="356" t="s">
        <v>475</v>
      </c>
      <c r="K83" s="356" t="s">
        <v>642</v>
      </c>
      <c r="L83" s="340">
        <v>0</v>
      </c>
      <c r="M83" s="355">
        <v>1</v>
      </c>
      <c r="N83" s="340">
        <v>1</v>
      </c>
      <c r="O83" s="338"/>
      <c r="P83" s="351"/>
    </row>
    <row r="84" ht="42" spans="1:16">
      <c r="A84" s="338">
        <v>79</v>
      </c>
      <c r="B84" s="351" t="s">
        <v>638</v>
      </c>
      <c r="C84" s="352" t="s">
        <v>721</v>
      </c>
      <c r="D84" s="353" t="s">
        <v>209</v>
      </c>
      <c r="E84" s="338" t="s">
        <v>640</v>
      </c>
      <c r="F84" s="352" t="s">
        <v>641</v>
      </c>
      <c r="G84" s="354">
        <v>1</v>
      </c>
      <c r="H84" s="355">
        <v>1</v>
      </c>
      <c r="I84" s="340">
        <v>0</v>
      </c>
      <c r="J84" s="356" t="s">
        <v>475</v>
      </c>
      <c r="K84" s="356" t="s">
        <v>642</v>
      </c>
      <c r="L84" s="340">
        <v>0</v>
      </c>
      <c r="M84" s="355">
        <v>1</v>
      </c>
      <c r="N84" s="340">
        <v>1</v>
      </c>
      <c r="O84" s="338"/>
      <c r="P84" s="351"/>
    </row>
    <row r="85" ht="42" spans="1:16">
      <c r="A85" s="338">
        <v>80</v>
      </c>
      <c r="B85" s="351" t="s">
        <v>638</v>
      </c>
      <c r="C85" s="352" t="s">
        <v>722</v>
      </c>
      <c r="D85" s="353" t="s">
        <v>209</v>
      </c>
      <c r="E85" s="338" t="s">
        <v>640</v>
      </c>
      <c r="F85" s="352" t="s">
        <v>641</v>
      </c>
      <c r="G85" s="354">
        <v>1</v>
      </c>
      <c r="H85" s="355">
        <v>1</v>
      </c>
      <c r="I85" s="340">
        <v>0</v>
      </c>
      <c r="J85" s="356" t="s">
        <v>475</v>
      </c>
      <c r="K85" s="356" t="s">
        <v>642</v>
      </c>
      <c r="L85" s="340">
        <v>0</v>
      </c>
      <c r="M85" s="355">
        <v>1</v>
      </c>
      <c r="N85" s="340">
        <v>1</v>
      </c>
      <c r="O85" s="338"/>
      <c r="P85" s="351"/>
    </row>
    <row r="86" ht="42" spans="1:16">
      <c r="A86" s="338">
        <v>81</v>
      </c>
      <c r="B86" s="351" t="s">
        <v>638</v>
      </c>
      <c r="C86" s="352" t="s">
        <v>723</v>
      </c>
      <c r="D86" s="353" t="s">
        <v>724</v>
      </c>
      <c r="E86" s="338" t="s">
        <v>640</v>
      </c>
      <c r="F86" s="352" t="s">
        <v>641</v>
      </c>
      <c r="G86" s="354">
        <v>1</v>
      </c>
      <c r="H86" s="355">
        <v>1</v>
      </c>
      <c r="I86" s="340">
        <v>0</v>
      </c>
      <c r="J86" s="356" t="s">
        <v>475</v>
      </c>
      <c r="K86" s="356" t="s">
        <v>642</v>
      </c>
      <c r="L86" s="340">
        <v>0</v>
      </c>
      <c r="M86" s="355">
        <v>1</v>
      </c>
      <c r="N86" s="340">
        <v>1</v>
      </c>
      <c r="O86" s="338"/>
      <c r="P86" s="351"/>
    </row>
    <row r="87" ht="42" spans="1:16">
      <c r="A87" s="338">
        <v>82</v>
      </c>
      <c r="B87" s="351" t="s">
        <v>638</v>
      </c>
      <c r="C87" s="352" t="s">
        <v>725</v>
      </c>
      <c r="D87" s="353" t="s">
        <v>724</v>
      </c>
      <c r="E87" s="338" t="s">
        <v>640</v>
      </c>
      <c r="F87" s="352" t="s">
        <v>641</v>
      </c>
      <c r="G87" s="354">
        <v>1</v>
      </c>
      <c r="H87" s="355">
        <v>1</v>
      </c>
      <c r="I87" s="340">
        <v>0</v>
      </c>
      <c r="J87" s="356" t="s">
        <v>475</v>
      </c>
      <c r="K87" s="356" t="s">
        <v>642</v>
      </c>
      <c r="L87" s="340">
        <v>0</v>
      </c>
      <c r="M87" s="355">
        <v>1</v>
      </c>
      <c r="N87" s="340">
        <v>1</v>
      </c>
      <c r="O87" s="338"/>
      <c r="P87" s="351"/>
    </row>
    <row r="88" ht="42" spans="1:16">
      <c r="A88" s="338">
        <v>83</v>
      </c>
      <c r="B88" s="351" t="s">
        <v>638</v>
      </c>
      <c r="C88" s="352" t="s">
        <v>726</v>
      </c>
      <c r="D88" s="353" t="s">
        <v>724</v>
      </c>
      <c r="E88" s="338" t="s">
        <v>640</v>
      </c>
      <c r="F88" s="352" t="s">
        <v>641</v>
      </c>
      <c r="G88" s="354">
        <v>1</v>
      </c>
      <c r="H88" s="355">
        <v>1</v>
      </c>
      <c r="I88" s="340">
        <v>0</v>
      </c>
      <c r="J88" s="356" t="s">
        <v>475</v>
      </c>
      <c r="K88" s="356" t="s">
        <v>642</v>
      </c>
      <c r="L88" s="340">
        <v>0</v>
      </c>
      <c r="M88" s="355">
        <v>1</v>
      </c>
      <c r="N88" s="340">
        <v>1</v>
      </c>
      <c r="O88" s="338"/>
      <c r="P88" s="351"/>
    </row>
    <row r="89" ht="42" spans="1:16">
      <c r="A89" s="338">
        <v>84</v>
      </c>
      <c r="B89" s="351" t="s">
        <v>638</v>
      </c>
      <c r="C89" s="352" t="s">
        <v>727</v>
      </c>
      <c r="D89" s="353" t="s">
        <v>724</v>
      </c>
      <c r="E89" s="338" t="s">
        <v>640</v>
      </c>
      <c r="F89" s="352" t="s">
        <v>641</v>
      </c>
      <c r="G89" s="354">
        <v>1</v>
      </c>
      <c r="H89" s="355">
        <v>1</v>
      </c>
      <c r="I89" s="340">
        <v>0</v>
      </c>
      <c r="J89" s="356" t="s">
        <v>475</v>
      </c>
      <c r="K89" s="356" t="s">
        <v>642</v>
      </c>
      <c r="L89" s="340">
        <v>0</v>
      </c>
      <c r="M89" s="355">
        <v>1</v>
      </c>
      <c r="N89" s="340">
        <v>1</v>
      </c>
      <c r="O89" s="338"/>
      <c r="P89" s="351"/>
    </row>
    <row r="90" ht="42" spans="1:16">
      <c r="A90" s="338">
        <v>85</v>
      </c>
      <c r="B90" s="351" t="s">
        <v>638</v>
      </c>
      <c r="C90" s="352" t="s">
        <v>728</v>
      </c>
      <c r="D90" s="353" t="s">
        <v>724</v>
      </c>
      <c r="E90" s="338" t="s">
        <v>640</v>
      </c>
      <c r="F90" s="352" t="s">
        <v>641</v>
      </c>
      <c r="G90" s="354">
        <v>1</v>
      </c>
      <c r="H90" s="355">
        <v>1</v>
      </c>
      <c r="I90" s="340">
        <v>0</v>
      </c>
      <c r="J90" s="356" t="s">
        <v>475</v>
      </c>
      <c r="K90" s="356" t="s">
        <v>642</v>
      </c>
      <c r="L90" s="340">
        <v>0</v>
      </c>
      <c r="M90" s="355">
        <v>1</v>
      </c>
      <c r="N90" s="340">
        <v>1</v>
      </c>
      <c r="O90" s="338"/>
      <c r="P90" s="351"/>
    </row>
    <row r="91" ht="42" spans="1:16">
      <c r="A91" s="338">
        <v>86</v>
      </c>
      <c r="B91" s="351" t="s">
        <v>638</v>
      </c>
      <c r="C91" s="352" t="s">
        <v>729</v>
      </c>
      <c r="D91" s="353" t="s">
        <v>724</v>
      </c>
      <c r="E91" s="338" t="s">
        <v>640</v>
      </c>
      <c r="F91" s="352" t="s">
        <v>641</v>
      </c>
      <c r="G91" s="354">
        <v>1</v>
      </c>
      <c r="H91" s="355">
        <v>1</v>
      </c>
      <c r="I91" s="340">
        <v>0</v>
      </c>
      <c r="J91" s="356" t="s">
        <v>475</v>
      </c>
      <c r="K91" s="356" t="s">
        <v>642</v>
      </c>
      <c r="L91" s="340">
        <v>0</v>
      </c>
      <c r="M91" s="355">
        <v>1</v>
      </c>
      <c r="N91" s="340">
        <v>1</v>
      </c>
      <c r="O91" s="338"/>
      <c r="P91" s="351"/>
    </row>
    <row r="92" ht="42" spans="1:16">
      <c r="A92" s="338">
        <v>87</v>
      </c>
      <c r="B92" s="351" t="s">
        <v>638</v>
      </c>
      <c r="C92" s="352" t="s">
        <v>730</v>
      </c>
      <c r="D92" s="353" t="s">
        <v>724</v>
      </c>
      <c r="E92" s="338" t="s">
        <v>640</v>
      </c>
      <c r="F92" s="352" t="s">
        <v>641</v>
      </c>
      <c r="G92" s="354">
        <v>1</v>
      </c>
      <c r="H92" s="355">
        <v>1</v>
      </c>
      <c r="I92" s="340">
        <v>0</v>
      </c>
      <c r="J92" s="356" t="s">
        <v>475</v>
      </c>
      <c r="K92" s="356" t="s">
        <v>642</v>
      </c>
      <c r="L92" s="340">
        <v>0</v>
      </c>
      <c r="M92" s="355">
        <v>1</v>
      </c>
      <c r="N92" s="340">
        <v>1</v>
      </c>
      <c r="O92" s="338"/>
      <c r="P92" s="351"/>
    </row>
    <row r="93" ht="42" spans="1:16">
      <c r="A93" s="338">
        <v>88</v>
      </c>
      <c r="B93" s="351" t="s">
        <v>638</v>
      </c>
      <c r="C93" s="352" t="s">
        <v>731</v>
      </c>
      <c r="D93" s="353" t="s">
        <v>724</v>
      </c>
      <c r="E93" s="338" t="s">
        <v>640</v>
      </c>
      <c r="F93" s="352" t="s">
        <v>641</v>
      </c>
      <c r="G93" s="354">
        <v>1</v>
      </c>
      <c r="H93" s="355">
        <v>1</v>
      </c>
      <c r="I93" s="340">
        <v>0</v>
      </c>
      <c r="J93" s="356" t="s">
        <v>475</v>
      </c>
      <c r="K93" s="356" t="s">
        <v>642</v>
      </c>
      <c r="L93" s="340">
        <v>0</v>
      </c>
      <c r="M93" s="355">
        <v>1</v>
      </c>
      <c r="N93" s="340">
        <v>1</v>
      </c>
      <c r="O93" s="338"/>
      <c r="P93" s="351"/>
    </row>
    <row r="94" ht="42" spans="1:16">
      <c r="A94" s="338">
        <v>89</v>
      </c>
      <c r="B94" s="351" t="s">
        <v>638</v>
      </c>
      <c r="C94" s="352" t="s">
        <v>732</v>
      </c>
      <c r="D94" s="353" t="s">
        <v>724</v>
      </c>
      <c r="E94" s="338" t="s">
        <v>640</v>
      </c>
      <c r="F94" s="352" t="s">
        <v>641</v>
      </c>
      <c r="G94" s="354">
        <v>1</v>
      </c>
      <c r="H94" s="355">
        <v>1</v>
      </c>
      <c r="I94" s="340">
        <v>0</v>
      </c>
      <c r="J94" s="356" t="s">
        <v>475</v>
      </c>
      <c r="K94" s="356" t="s">
        <v>642</v>
      </c>
      <c r="L94" s="340">
        <v>0</v>
      </c>
      <c r="M94" s="355">
        <v>1</v>
      </c>
      <c r="N94" s="340">
        <v>1</v>
      </c>
      <c r="O94" s="338"/>
      <c r="P94" s="351"/>
    </row>
    <row r="95" ht="42" spans="1:16">
      <c r="A95" s="338">
        <v>90</v>
      </c>
      <c r="B95" s="351" t="s">
        <v>638</v>
      </c>
      <c r="C95" s="352" t="s">
        <v>733</v>
      </c>
      <c r="D95" s="353" t="s">
        <v>724</v>
      </c>
      <c r="E95" s="338" t="s">
        <v>640</v>
      </c>
      <c r="F95" s="352" t="s">
        <v>641</v>
      </c>
      <c r="G95" s="354">
        <v>1</v>
      </c>
      <c r="H95" s="355">
        <v>1</v>
      </c>
      <c r="I95" s="340">
        <v>0</v>
      </c>
      <c r="J95" s="356" t="s">
        <v>475</v>
      </c>
      <c r="K95" s="356" t="s">
        <v>642</v>
      </c>
      <c r="L95" s="340">
        <v>0</v>
      </c>
      <c r="M95" s="355">
        <v>1</v>
      </c>
      <c r="N95" s="340">
        <v>1</v>
      </c>
      <c r="O95" s="338"/>
      <c r="P95" s="351"/>
    </row>
    <row r="96" ht="42" spans="1:16">
      <c r="A96" s="338">
        <v>91</v>
      </c>
      <c r="B96" s="351" t="s">
        <v>638</v>
      </c>
      <c r="C96" s="352" t="s">
        <v>734</v>
      </c>
      <c r="D96" s="353" t="s">
        <v>724</v>
      </c>
      <c r="E96" s="338" t="s">
        <v>640</v>
      </c>
      <c r="F96" s="352" t="s">
        <v>641</v>
      </c>
      <c r="G96" s="354">
        <v>1</v>
      </c>
      <c r="H96" s="355">
        <v>1</v>
      </c>
      <c r="I96" s="340">
        <v>0</v>
      </c>
      <c r="J96" s="356" t="s">
        <v>475</v>
      </c>
      <c r="K96" s="356" t="s">
        <v>642</v>
      </c>
      <c r="L96" s="340">
        <v>0</v>
      </c>
      <c r="M96" s="355">
        <v>1</v>
      </c>
      <c r="N96" s="340">
        <v>1</v>
      </c>
      <c r="O96" s="338"/>
      <c r="P96" s="351"/>
    </row>
    <row r="97" ht="42" spans="1:16">
      <c r="A97" s="338">
        <v>92</v>
      </c>
      <c r="B97" s="351" t="s">
        <v>638</v>
      </c>
      <c r="C97" s="352" t="s">
        <v>735</v>
      </c>
      <c r="D97" s="353" t="s">
        <v>724</v>
      </c>
      <c r="E97" s="338" t="s">
        <v>640</v>
      </c>
      <c r="F97" s="352" t="s">
        <v>641</v>
      </c>
      <c r="G97" s="354">
        <v>1</v>
      </c>
      <c r="H97" s="355">
        <v>1</v>
      </c>
      <c r="I97" s="340">
        <v>0</v>
      </c>
      <c r="J97" s="356" t="s">
        <v>475</v>
      </c>
      <c r="K97" s="356" t="s">
        <v>642</v>
      </c>
      <c r="L97" s="340">
        <v>0</v>
      </c>
      <c r="M97" s="355">
        <v>1</v>
      </c>
      <c r="N97" s="340">
        <v>1</v>
      </c>
      <c r="O97" s="338"/>
      <c r="P97" s="351"/>
    </row>
    <row r="98" ht="42" spans="1:16">
      <c r="A98" s="338">
        <v>93</v>
      </c>
      <c r="B98" s="351" t="s">
        <v>638</v>
      </c>
      <c r="C98" s="352" t="s">
        <v>736</v>
      </c>
      <c r="D98" s="353" t="s">
        <v>724</v>
      </c>
      <c r="E98" s="338" t="s">
        <v>640</v>
      </c>
      <c r="F98" s="352" t="s">
        <v>641</v>
      </c>
      <c r="G98" s="354">
        <v>1</v>
      </c>
      <c r="H98" s="355">
        <v>1</v>
      </c>
      <c r="I98" s="340">
        <v>0</v>
      </c>
      <c r="J98" s="356" t="s">
        <v>475</v>
      </c>
      <c r="K98" s="356" t="s">
        <v>642</v>
      </c>
      <c r="L98" s="340">
        <v>0</v>
      </c>
      <c r="M98" s="355">
        <v>1</v>
      </c>
      <c r="N98" s="340">
        <v>1</v>
      </c>
      <c r="O98" s="338"/>
      <c r="P98" s="351"/>
    </row>
    <row r="99" ht="42" spans="1:16">
      <c r="A99" s="338">
        <v>94</v>
      </c>
      <c r="B99" s="351" t="s">
        <v>638</v>
      </c>
      <c r="C99" s="352" t="s">
        <v>737</v>
      </c>
      <c r="D99" s="353" t="s">
        <v>724</v>
      </c>
      <c r="E99" s="338" t="s">
        <v>640</v>
      </c>
      <c r="F99" s="352" t="s">
        <v>641</v>
      </c>
      <c r="G99" s="354">
        <v>1</v>
      </c>
      <c r="H99" s="355">
        <v>1</v>
      </c>
      <c r="I99" s="340">
        <v>0</v>
      </c>
      <c r="J99" s="356" t="s">
        <v>475</v>
      </c>
      <c r="K99" s="356" t="s">
        <v>642</v>
      </c>
      <c r="L99" s="340">
        <v>0</v>
      </c>
      <c r="M99" s="355">
        <v>1</v>
      </c>
      <c r="N99" s="340">
        <v>1</v>
      </c>
      <c r="O99" s="338"/>
      <c r="P99" s="351"/>
    </row>
    <row r="100" ht="42" spans="1:16">
      <c r="A100" s="338">
        <v>95</v>
      </c>
      <c r="B100" s="351" t="s">
        <v>638</v>
      </c>
      <c r="C100" s="352" t="s">
        <v>738</v>
      </c>
      <c r="D100" s="353" t="s">
        <v>724</v>
      </c>
      <c r="E100" s="338" t="s">
        <v>640</v>
      </c>
      <c r="F100" s="352" t="s">
        <v>641</v>
      </c>
      <c r="G100" s="354">
        <v>1</v>
      </c>
      <c r="H100" s="355">
        <v>1</v>
      </c>
      <c r="I100" s="340">
        <v>0</v>
      </c>
      <c r="J100" s="356" t="s">
        <v>475</v>
      </c>
      <c r="K100" s="356" t="s">
        <v>642</v>
      </c>
      <c r="L100" s="340">
        <v>0</v>
      </c>
      <c r="M100" s="355">
        <v>1</v>
      </c>
      <c r="N100" s="340">
        <v>1</v>
      </c>
      <c r="O100" s="338"/>
      <c r="P100" s="351"/>
    </row>
    <row r="101" ht="42" spans="1:16">
      <c r="A101" s="338">
        <v>96</v>
      </c>
      <c r="B101" s="351" t="s">
        <v>638</v>
      </c>
      <c r="C101" s="352" t="s">
        <v>739</v>
      </c>
      <c r="D101" s="353" t="s">
        <v>204</v>
      </c>
      <c r="E101" s="338" t="s">
        <v>640</v>
      </c>
      <c r="F101" s="352" t="s">
        <v>641</v>
      </c>
      <c r="G101" s="354">
        <v>1</v>
      </c>
      <c r="H101" s="355">
        <v>1</v>
      </c>
      <c r="I101" s="340">
        <v>0</v>
      </c>
      <c r="J101" s="356" t="s">
        <v>475</v>
      </c>
      <c r="K101" s="356" t="s">
        <v>642</v>
      </c>
      <c r="L101" s="340">
        <v>0</v>
      </c>
      <c r="M101" s="355">
        <v>1</v>
      </c>
      <c r="N101" s="340">
        <v>1</v>
      </c>
      <c r="O101" s="338"/>
      <c r="P101" s="351"/>
    </row>
    <row r="102" ht="42" spans="1:16">
      <c r="A102" s="338">
        <v>97</v>
      </c>
      <c r="B102" s="351" t="s">
        <v>638</v>
      </c>
      <c r="C102" s="352" t="s">
        <v>740</v>
      </c>
      <c r="D102" s="353" t="s">
        <v>204</v>
      </c>
      <c r="E102" s="338" t="s">
        <v>640</v>
      </c>
      <c r="F102" s="352" t="s">
        <v>641</v>
      </c>
      <c r="G102" s="354">
        <v>1</v>
      </c>
      <c r="H102" s="355">
        <v>1</v>
      </c>
      <c r="I102" s="340">
        <v>0</v>
      </c>
      <c r="J102" s="356" t="s">
        <v>475</v>
      </c>
      <c r="K102" s="356" t="s">
        <v>642</v>
      </c>
      <c r="L102" s="340">
        <v>0</v>
      </c>
      <c r="M102" s="355">
        <v>1</v>
      </c>
      <c r="N102" s="340">
        <v>1</v>
      </c>
      <c r="O102" s="338"/>
      <c r="P102" s="351"/>
    </row>
    <row r="103" ht="42" spans="1:16">
      <c r="A103" s="338">
        <v>98</v>
      </c>
      <c r="B103" s="351" t="s">
        <v>638</v>
      </c>
      <c r="C103" s="352" t="s">
        <v>741</v>
      </c>
      <c r="D103" s="353" t="s">
        <v>204</v>
      </c>
      <c r="E103" s="338" t="s">
        <v>640</v>
      </c>
      <c r="F103" s="352" t="s">
        <v>641</v>
      </c>
      <c r="G103" s="354">
        <v>1</v>
      </c>
      <c r="H103" s="355">
        <v>1</v>
      </c>
      <c r="I103" s="340">
        <v>0</v>
      </c>
      <c r="J103" s="356" t="s">
        <v>475</v>
      </c>
      <c r="K103" s="356" t="s">
        <v>642</v>
      </c>
      <c r="L103" s="340">
        <v>0</v>
      </c>
      <c r="M103" s="355">
        <v>1</v>
      </c>
      <c r="N103" s="340">
        <v>1</v>
      </c>
      <c r="O103" s="338"/>
      <c r="P103" s="351"/>
    </row>
    <row r="104" ht="42" spans="1:16">
      <c r="A104" s="338">
        <v>99</v>
      </c>
      <c r="B104" s="351" t="s">
        <v>638</v>
      </c>
      <c r="C104" s="352" t="s">
        <v>742</v>
      </c>
      <c r="D104" s="353" t="s">
        <v>204</v>
      </c>
      <c r="E104" s="338" t="s">
        <v>640</v>
      </c>
      <c r="F104" s="352" t="s">
        <v>641</v>
      </c>
      <c r="G104" s="354">
        <v>1</v>
      </c>
      <c r="H104" s="355">
        <v>1</v>
      </c>
      <c r="I104" s="340">
        <v>0</v>
      </c>
      <c r="J104" s="356" t="s">
        <v>475</v>
      </c>
      <c r="K104" s="356" t="s">
        <v>642</v>
      </c>
      <c r="L104" s="340">
        <v>0</v>
      </c>
      <c r="M104" s="355">
        <v>1</v>
      </c>
      <c r="N104" s="340">
        <v>1</v>
      </c>
      <c r="O104" s="338"/>
      <c r="P104" s="351"/>
    </row>
    <row r="105" ht="42" spans="1:16">
      <c r="A105" s="338">
        <v>100</v>
      </c>
      <c r="B105" s="351" t="s">
        <v>638</v>
      </c>
      <c r="C105" s="352" t="s">
        <v>743</v>
      </c>
      <c r="D105" s="353" t="s">
        <v>204</v>
      </c>
      <c r="E105" s="338" t="s">
        <v>640</v>
      </c>
      <c r="F105" s="352" t="s">
        <v>641</v>
      </c>
      <c r="G105" s="354">
        <v>1</v>
      </c>
      <c r="H105" s="355">
        <v>1</v>
      </c>
      <c r="I105" s="340">
        <v>0</v>
      </c>
      <c r="J105" s="356" t="s">
        <v>475</v>
      </c>
      <c r="K105" s="356" t="s">
        <v>642</v>
      </c>
      <c r="L105" s="340">
        <v>0</v>
      </c>
      <c r="M105" s="355">
        <v>1</v>
      </c>
      <c r="N105" s="340">
        <v>1</v>
      </c>
      <c r="O105" s="338"/>
      <c r="P105" s="351"/>
    </row>
    <row r="106" ht="42" spans="1:16">
      <c r="A106" s="338">
        <v>101</v>
      </c>
      <c r="B106" s="351" t="s">
        <v>638</v>
      </c>
      <c r="C106" s="352" t="s">
        <v>744</v>
      </c>
      <c r="D106" s="353" t="s">
        <v>204</v>
      </c>
      <c r="E106" s="338" t="s">
        <v>640</v>
      </c>
      <c r="F106" s="352" t="s">
        <v>641</v>
      </c>
      <c r="G106" s="354">
        <v>1</v>
      </c>
      <c r="H106" s="355">
        <v>1</v>
      </c>
      <c r="I106" s="340">
        <v>0</v>
      </c>
      <c r="J106" s="356" t="s">
        <v>475</v>
      </c>
      <c r="K106" s="356" t="s">
        <v>642</v>
      </c>
      <c r="L106" s="340">
        <v>0</v>
      </c>
      <c r="M106" s="355">
        <v>1</v>
      </c>
      <c r="N106" s="340">
        <v>1</v>
      </c>
      <c r="O106" s="338"/>
      <c r="P106" s="351"/>
    </row>
    <row r="107" ht="42" spans="1:16">
      <c r="A107" s="338">
        <v>102</v>
      </c>
      <c r="B107" s="351" t="s">
        <v>638</v>
      </c>
      <c r="C107" s="352" t="s">
        <v>745</v>
      </c>
      <c r="D107" s="353" t="s">
        <v>204</v>
      </c>
      <c r="E107" s="338" t="s">
        <v>640</v>
      </c>
      <c r="F107" s="352" t="s">
        <v>641</v>
      </c>
      <c r="G107" s="354">
        <v>1</v>
      </c>
      <c r="H107" s="355">
        <v>1</v>
      </c>
      <c r="I107" s="340">
        <v>0</v>
      </c>
      <c r="J107" s="356" t="s">
        <v>475</v>
      </c>
      <c r="K107" s="356" t="s">
        <v>642</v>
      </c>
      <c r="L107" s="340">
        <v>0</v>
      </c>
      <c r="M107" s="355">
        <v>1</v>
      </c>
      <c r="N107" s="340">
        <v>1</v>
      </c>
      <c r="O107" s="338"/>
      <c r="P107" s="351"/>
    </row>
    <row r="108" ht="42" spans="1:16">
      <c r="A108" s="338">
        <v>103</v>
      </c>
      <c r="B108" s="351" t="s">
        <v>638</v>
      </c>
      <c r="C108" s="352" t="s">
        <v>746</v>
      </c>
      <c r="D108" s="353" t="s">
        <v>204</v>
      </c>
      <c r="E108" s="338" t="s">
        <v>640</v>
      </c>
      <c r="F108" s="352" t="s">
        <v>641</v>
      </c>
      <c r="G108" s="354">
        <v>1</v>
      </c>
      <c r="H108" s="355">
        <v>1</v>
      </c>
      <c r="I108" s="340">
        <v>0</v>
      </c>
      <c r="J108" s="356" t="s">
        <v>475</v>
      </c>
      <c r="K108" s="356" t="s">
        <v>642</v>
      </c>
      <c r="L108" s="340">
        <v>0</v>
      </c>
      <c r="M108" s="355">
        <v>1</v>
      </c>
      <c r="N108" s="340">
        <v>1</v>
      </c>
      <c r="O108" s="338"/>
      <c r="P108" s="351"/>
    </row>
    <row r="109" ht="42" spans="1:16">
      <c r="A109" s="338">
        <v>104</v>
      </c>
      <c r="B109" s="351" t="s">
        <v>638</v>
      </c>
      <c r="C109" s="352" t="s">
        <v>747</v>
      </c>
      <c r="D109" s="353" t="s">
        <v>219</v>
      </c>
      <c r="E109" s="338" t="s">
        <v>640</v>
      </c>
      <c r="F109" s="357" t="s">
        <v>641</v>
      </c>
      <c r="G109" s="354">
        <v>1</v>
      </c>
      <c r="H109" s="355">
        <v>1</v>
      </c>
      <c r="I109" s="340">
        <v>0</v>
      </c>
      <c r="J109" s="356" t="s">
        <v>475</v>
      </c>
      <c r="K109" s="356" t="s">
        <v>642</v>
      </c>
      <c r="L109" s="340">
        <v>0</v>
      </c>
      <c r="M109" s="355">
        <v>1</v>
      </c>
      <c r="N109" s="340">
        <v>1</v>
      </c>
      <c r="O109" s="338"/>
      <c r="P109" s="351"/>
    </row>
    <row r="110" ht="42" spans="1:16">
      <c r="A110" s="338">
        <v>105</v>
      </c>
      <c r="B110" s="351" t="s">
        <v>638</v>
      </c>
      <c r="C110" s="352" t="s">
        <v>748</v>
      </c>
      <c r="D110" s="353" t="s">
        <v>219</v>
      </c>
      <c r="E110" s="338" t="s">
        <v>640</v>
      </c>
      <c r="F110" s="357" t="s">
        <v>641</v>
      </c>
      <c r="G110" s="354">
        <v>1</v>
      </c>
      <c r="H110" s="355">
        <v>1</v>
      </c>
      <c r="I110" s="340">
        <v>0</v>
      </c>
      <c r="J110" s="356" t="s">
        <v>475</v>
      </c>
      <c r="K110" s="356" t="s">
        <v>642</v>
      </c>
      <c r="L110" s="340">
        <v>0</v>
      </c>
      <c r="M110" s="355">
        <v>1</v>
      </c>
      <c r="N110" s="340">
        <v>1</v>
      </c>
      <c r="O110" s="338"/>
      <c r="P110" s="351"/>
    </row>
    <row r="111" s="345" customFormat="1" ht="42" spans="1:17">
      <c r="A111" s="358">
        <v>106</v>
      </c>
      <c r="B111" s="359" t="s">
        <v>638</v>
      </c>
      <c r="C111" s="357" t="s">
        <v>749</v>
      </c>
      <c r="D111" s="354" t="s">
        <v>219</v>
      </c>
      <c r="E111" s="358" t="s">
        <v>640</v>
      </c>
      <c r="F111" s="363" t="s">
        <v>750</v>
      </c>
      <c r="G111" s="354">
        <v>1</v>
      </c>
      <c r="H111" s="360">
        <v>1</v>
      </c>
      <c r="I111" s="361">
        <v>0</v>
      </c>
      <c r="J111" s="362" t="s">
        <v>475</v>
      </c>
      <c r="K111" s="362" t="s">
        <v>642</v>
      </c>
      <c r="L111" s="361">
        <v>0</v>
      </c>
      <c r="M111" s="360">
        <v>1</v>
      </c>
      <c r="N111" s="361">
        <v>1</v>
      </c>
      <c r="O111" s="358"/>
      <c r="P111" s="359"/>
      <c r="Q111" s="345" t="s">
        <v>751</v>
      </c>
    </row>
    <row r="112" ht="42" spans="1:16">
      <c r="A112" s="338">
        <v>107</v>
      </c>
      <c r="B112" s="351" t="s">
        <v>638</v>
      </c>
      <c r="C112" s="352" t="s">
        <v>752</v>
      </c>
      <c r="D112" s="353" t="s">
        <v>219</v>
      </c>
      <c r="E112" s="338" t="s">
        <v>640</v>
      </c>
      <c r="F112" s="357" t="s">
        <v>641</v>
      </c>
      <c r="G112" s="354">
        <v>1</v>
      </c>
      <c r="H112" s="355">
        <v>1</v>
      </c>
      <c r="I112" s="340">
        <v>0</v>
      </c>
      <c r="J112" s="356" t="s">
        <v>475</v>
      </c>
      <c r="K112" s="356" t="s">
        <v>642</v>
      </c>
      <c r="L112" s="340">
        <v>0</v>
      </c>
      <c r="M112" s="355">
        <v>1</v>
      </c>
      <c r="N112" s="340">
        <v>1</v>
      </c>
      <c r="O112" s="338"/>
      <c r="P112" s="351"/>
    </row>
    <row r="113" ht="42" spans="1:16">
      <c r="A113" s="338">
        <v>108</v>
      </c>
      <c r="B113" s="351" t="s">
        <v>638</v>
      </c>
      <c r="C113" s="356" t="s">
        <v>753</v>
      </c>
      <c r="D113" s="353" t="s">
        <v>219</v>
      </c>
      <c r="E113" s="338" t="s">
        <v>640</v>
      </c>
      <c r="F113" s="363" t="s">
        <v>750</v>
      </c>
      <c r="G113" s="354">
        <v>1</v>
      </c>
      <c r="H113" s="355">
        <v>1</v>
      </c>
      <c r="I113" s="340">
        <v>0</v>
      </c>
      <c r="J113" s="356" t="s">
        <v>475</v>
      </c>
      <c r="K113" s="356" t="s">
        <v>642</v>
      </c>
      <c r="L113" s="340">
        <v>0</v>
      </c>
      <c r="M113" s="355">
        <v>1</v>
      </c>
      <c r="N113" s="340">
        <v>1</v>
      </c>
      <c r="O113" s="338"/>
      <c r="P113" s="351"/>
    </row>
    <row r="114" s="345" customFormat="1" ht="42" spans="1:16">
      <c r="A114" s="358">
        <v>109</v>
      </c>
      <c r="B114" s="359" t="s">
        <v>638</v>
      </c>
      <c r="C114" s="357" t="s">
        <v>754</v>
      </c>
      <c r="D114" s="354" t="s">
        <v>219</v>
      </c>
      <c r="E114" s="358" t="s">
        <v>640</v>
      </c>
      <c r="F114" s="357" t="s">
        <v>641</v>
      </c>
      <c r="G114" s="354">
        <v>1</v>
      </c>
      <c r="H114" s="360">
        <v>1</v>
      </c>
      <c r="I114" s="361">
        <v>0</v>
      </c>
      <c r="J114" s="362" t="s">
        <v>475</v>
      </c>
      <c r="K114" s="362" t="s">
        <v>642</v>
      </c>
      <c r="L114" s="361">
        <v>0</v>
      </c>
      <c r="M114" s="360">
        <v>1</v>
      </c>
      <c r="N114" s="361">
        <v>1</v>
      </c>
      <c r="O114" s="358"/>
      <c r="P114" s="359"/>
    </row>
    <row r="115" ht="42" spans="1:16">
      <c r="A115" s="338">
        <v>110</v>
      </c>
      <c r="B115" s="351" t="s">
        <v>638</v>
      </c>
      <c r="C115" s="352" t="s">
        <v>755</v>
      </c>
      <c r="D115" s="353" t="s">
        <v>219</v>
      </c>
      <c r="E115" s="338" t="s">
        <v>640</v>
      </c>
      <c r="F115" s="352" t="s">
        <v>641</v>
      </c>
      <c r="G115" s="354">
        <v>1</v>
      </c>
      <c r="H115" s="355">
        <v>1</v>
      </c>
      <c r="I115" s="340">
        <v>0</v>
      </c>
      <c r="J115" s="356" t="s">
        <v>475</v>
      </c>
      <c r="K115" s="356" t="s">
        <v>642</v>
      </c>
      <c r="L115" s="340">
        <v>0</v>
      </c>
      <c r="M115" s="355">
        <v>1</v>
      </c>
      <c r="N115" s="340">
        <v>1</v>
      </c>
      <c r="O115" s="338"/>
      <c r="P115" s="351"/>
    </row>
    <row r="116" ht="42" spans="1:16">
      <c r="A116" s="338">
        <v>111</v>
      </c>
      <c r="B116" s="351" t="s">
        <v>638</v>
      </c>
      <c r="C116" s="352" t="s">
        <v>756</v>
      </c>
      <c r="D116" s="353" t="s">
        <v>219</v>
      </c>
      <c r="E116" s="338" t="s">
        <v>640</v>
      </c>
      <c r="F116" s="352" t="s">
        <v>641</v>
      </c>
      <c r="G116" s="354">
        <v>1</v>
      </c>
      <c r="H116" s="355">
        <v>1</v>
      </c>
      <c r="I116" s="340">
        <v>0</v>
      </c>
      <c r="J116" s="356" t="s">
        <v>475</v>
      </c>
      <c r="K116" s="356" t="s">
        <v>642</v>
      </c>
      <c r="L116" s="340">
        <v>0</v>
      </c>
      <c r="M116" s="355">
        <v>1</v>
      </c>
      <c r="N116" s="340">
        <v>1</v>
      </c>
      <c r="O116" s="338"/>
      <c r="P116" s="351"/>
    </row>
    <row r="117" ht="42" spans="1:16">
      <c r="A117" s="338">
        <v>112</v>
      </c>
      <c r="B117" s="351" t="s">
        <v>638</v>
      </c>
      <c r="C117" s="352" t="s">
        <v>757</v>
      </c>
      <c r="D117" s="353" t="s">
        <v>221</v>
      </c>
      <c r="E117" s="338" t="s">
        <v>640</v>
      </c>
      <c r="F117" s="352" t="s">
        <v>641</v>
      </c>
      <c r="G117" s="354">
        <v>1</v>
      </c>
      <c r="H117" s="355">
        <v>1</v>
      </c>
      <c r="I117" s="340">
        <v>0</v>
      </c>
      <c r="J117" s="356" t="s">
        <v>475</v>
      </c>
      <c r="K117" s="356" t="s">
        <v>642</v>
      </c>
      <c r="L117" s="340">
        <v>0</v>
      </c>
      <c r="M117" s="355">
        <v>1</v>
      </c>
      <c r="N117" s="340">
        <v>1</v>
      </c>
      <c r="O117" s="338"/>
      <c r="P117" s="351"/>
    </row>
    <row r="118" ht="42" spans="1:16">
      <c r="A118" s="338">
        <v>113</v>
      </c>
      <c r="B118" s="351" t="s">
        <v>638</v>
      </c>
      <c r="C118" s="352" t="s">
        <v>758</v>
      </c>
      <c r="D118" s="353" t="s">
        <v>221</v>
      </c>
      <c r="E118" s="338" t="s">
        <v>640</v>
      </c>
      <c r="F118" s="352" t="s">
        <v>641</v>
      </c>
      <c r="G118" s="354">
        <v>1</v>
      </c>
      <c r="H118" s="355">
        <v>1</v>
      </c>
      <c r="I118" s="340">
        <v>0</v>
      </c>
      <c r="J118" s="356" t="s">
        <v>475</v>
      </c>
      <c r="K118" s="356" t="s">
        <v>642</v>
      </c>
      <c r="L118" s="340">
        <v>0</v>
      </c>
      <c r="M118" s="355">
        <v>1</v>
      </c>
      <c r="N118" s="340">
        <v>1</v>
      </c>
      <c r="O118" s="338"/>
      <c r="P118" s="351"/>
    </row>
    <row r="119" ht="42" spans="1:16">
      <c r="A119" s="338">
        <v>114</v>
      </c>
      <c r="B119" s="351" t="s">
        <v>638</v>
      </c>
      <c r="C119" s="352" t="s">
        <v>759</v>
      </c>
      <c r="D119" s="353" t="s">
        <v>221</v>
      </c>
      <c r="E119" s="338" t="s">
        <v>640</v>
      </c>
      <c r="F119" s="352" t="s">
        <v>641</v>
      </c>
      <c r="G119" s="354">
        <v>1</v>
      </c>
      <c r="H119" s="355">
        <v>1</v>
      </c>
      <c r="I119" s="340">
        <v>0</v>
      </c>
      <c r="J119" s="356" t="s">
        <v>475</v>
      </c>
      <c r="K119" s="356" t="s">
        <v>642</v>
      </c>
      <c r="L119" s="340">
        <v>0</v>
      </c>
      <c r="M119" s="355">
        <v>1</v>
      </c>
      <c r="N119" s="340">
        <v>1</v>
      </c>
      <c r="O119" s="338"/>
      <c r="P119" s="351"/>
    </row>
    <row r="120" ht="42" spans="1:16">
      <c r="A120" s="338">
        <v>115</v>
      </c>
      <c r="B120" s="351" t="s">
        <v>638</v>
      </c>
      <c r="C120" s="352" t="s">
        <v>760</v>
      </c>
      <c r="D120" s="353" t="s">
        <v>208</v>
      </c>
      <c r="E120" s="338" t="s">
        <v>640</v>
      </c>
      <c r="F120" s="352" t="s">
        <v>641</v>
      </c>
      <c r="G120" s="354">
        <v>1</v>
      </c>
      <c r="H120" s="355">
        <v>1</v>
      </c>
      <c r="I120" s="340">
        <v>0</v>
      </c>
      <c r="J120" s="356" t="s">
        <v>475</v>
      </c>
      <c r="K120" s="356" t="s">
        <v>642</v>
      </c>
      <c r="L120" s="340">
        <v>0</v>
      </c>
      <c r="M120" s="355">
        <v>1</v>
      </c>
      <c r="N120" s="340">
        <v>1</v>
      </c>
      <c r="O120" s="338"/>
      <c r="P120" s="351"/>
    </row>
    <row r="121" ht="42" spans="1:16">
      <c r="A121" s="338">
        <v>116</v>
      </c>
      <c r="B121" s="351" t="s">
        <v>638</v>
      </c>
      <c r="C121" s="352" t="s">
        <v>761</v>
      </c>
      <c r="D121" s="353" t="s">
        <v>208</v>
      </c>
      <c r="E121" s="338" t="s">
        <v>640</v>
      </c>
      <c r="F121" s="352" t="s">
        <v>641</v>
      </c>
      <c r="G121" s="354">
        <v>1</v>
      </c>
      <c r="H121" s="355">
        <v>1</v>
      </c>
      <c r="I121" s="340">
        <v>0</v>
      </c>
      <c r="J121" s="356" t="s">
        <v>475</v>
      </c>
      <c r="K121" s="356" t="s">
        <v>642</v>
      </c>
      <c r="L121" s="340">
        <v>0</v>
      </c>
      <c r="M121" s="355">
        <v>1</v>
      </c>
      <c r="N121" s="340">
        <v>1</v>
      </c>
      <c r="O121" s="338"/>
      <c r="P121" s="351"/>
    </row>
    <row r="122" ht="42" spans="1:16">
      <c r="A122" s="338">
        <v>117</v>
      </c>
      <c r="B122" s="351" t="s">
        <v>638</v>
      </c>
      <c r="C122" s="352" t="s">
        <v>762</v>
      </c>
      <c r="D122" s="353" t="s">
        <v>208</v>
      </c>
      <c r="E122" s="338" t="s">
        <v>640</v>
      </c>
      <c r="F122" s="352" t="s">
        <v>641</v>
      </c>
      <c r="G122" s="354">
        <v>1</v>
      </c>
      <c r="H122" s="355">
        <v>1</v>
      </c>
      <c r="I122" s="340">
        <v>0</v>
      </c>
      <c r="J122" s="356" t="s">
        <v>475</v>
      </c>
      <c r="K122" s="356" t="s">
        <v>642</v>
      </c>
      <c r="L122" s="340">
        <v>0</v>
      </c>
      <c r="M122" s="355">
        <v>1</v>
      </c>
      <c r="N122" s="340">
        <v>1</v>
      </c>
      <c r="O122" s="338"/>
      <c r="P122" s="351"/>
    </row>
    <row r="123" ht="42" spans="1:16">
      <c r="A123" s="338">
        <v>118</v>
      </c>
      <c r="B123" s="351" t="s">
        <v>638</v>
      </c>
      <c r="C123" s="352" t="s">
        <v>763</v>
      </c>
      <c r="D123" s="353" t="s">
        <v>208</v>
      </c>
      <c r="E123" s="338" t="s">
        <v>640</v>
      </c>
      <c r="F123" s="352" t="s">
        <v>641</v>
      </c>
      <c r="G123" s="354">
        <v>1</v>
      </c>
      <c r="H123" s="355">
        <v>1</v>
      </c>
      <c r="I123" s="340">
        <v>0</v>
      </c>
      <c r="J123" s="356" t="s">
        <v>475</v>
      </c>
      <c r="K123" s="356" t="s">
        <v>642</v>
      </c>
      <c r="L123" s="340">
        <v>0</v>
      </c>
      <c r="M123" s="355">
        <v>1</v>
      </c>
      <c r="N123" s="340">
        <v>1</v>
      </c>
      <c r="O123" s="338"/>
      <c r="P123" s="351"/>
    </row>
    <row r="124" ht="42" spans="1:16">
      <c r="A124" s="338">
        <v>119</v>
      </c>
      <c r="B124" s="351" t="s">
        <v>638</v>
      </c>
      <c r="C124" s="352" t="s">
        <v>764</v>
      </c>
      <c r="D124" s="353" t="s">
        <v>208</v>
      </c>
      <c r="E124" s="338" t="s">
        <v>640</v>
      </c>
      <c r="F124" s="352" t="s">
        <v>641</v>
      </c>
      <c r="G124" s="354">
        <v>1</v>
      </c>
      <c r="H124" s="355">
        <v>1</v>
      </c>
      <c r="I124" s="340">
        <v>0</v>
      </c>
      <c r="J124" s="356" t="s">
        <v>475</v>
      </c>
      <c r="K124" s="356" t="s">
        <v>642</v>
      </c>
      <c r="L124" s="340">
        <v>0</v>
      </c>
      <c r="M124" s="355">
        <v>1</v>
      </c>
      <c r="N124" s="340">
        <v>1</v>
      </c>
      <c r="O124" s="338"/>
      <c r="P124" s="351"/>
    </row>
    <row r="125" ht="42" spans="1:16">
      <c r="A125" s="338">
        <v>120</v>
      </c>
      <c r="B125" s="351" t="s">
        <v>638</v>
      </c>
      <c r="C125" s="352" t="s">
        <v>765</v>
      </c>
      <c r="D125" s="353" t="s">
        <v>208</v>
      </c>
      <c r="E125" s="338" t="s">
        <v>640</v>
      </c>
      <c r="F125" s="352" t="s">
        <v>641</v>
      </c>
      <c r="G125" s="354">
        <v>1</v>
      </c>
      <c r="H125" s="355">
        <v>1</v>
      </c>
      <c r="I125" s="340">
        <v>0</v>
      </c>
      <c r="J125" s="356" t="s">
        <v>475</v>
      </c>
      <c r="K125" s="356" t="s">
        <v>642</v>
      </c>
      <c r="L125" s="340">
        <v>0</v>
      </c>
      <c r="M125" s="355">
        <v>1</v>
      </c>
      <c r="N125" s="340">
        <v>1</v>
      </c>
      <c r="O125" s="338"/>
      <c r="P125" s="351"/>
    </row>
    <row r="126" ht="42" spans="1:16">
      <c r="A126" s="338">
        <v>121</v>
      </c>
      <c r="B126" s="351" t="s">
        <v>638</v>
      </c>
      <c r="C126" s="352" t="s">
        <v>766</v>
      </c>
      <c r="D126" s="353" t="s">
        <v>208</v>
      </c>
      <c r="E126" s="338" t="s">
        <v>640</v>
      </c>
      <c r="F126" s="352" t="s">
        <v>641</v>
      </c>
      <c r="G126" s="354">
        <v>1</v>
      </c>
      <c r="H126" s="355">
        <v>1</v>
      </c>
      <c r="I126" s="340">
        <v>0</v>
      </c>
      <c r="J126" s="356" t="s">
        <v>475</v>
      </c>
      <c r="K126" s="356" t="s">
        <v>642</v>
      </c>
      <c r="L126" s="340">
        <v>0</v>
      </c>
      <c r="M126" s="355">
        <v>1</v>
      </c>
      <c r="N126" s="340">
        <v>1</v>
      </c>
      <c r="O126" s="338"/>
      <c r="P126" s="351"/>
    </row>
    <row r="127" ht="42" spans="1:16">
      <c r="A127" s="338">
        <v>122</v>
      </c>
      <c r="B127" s="351" t="s">
        <v>638</v>
      </c>
      <c r="C127" s="352" t="s">
        <v>767</v>
      </c>
      <c r="D127" s="353" t="s">
        <v>208</v>
      </c>
      <c r="E127" s="338" t="s">
        <v>640</v>
      </c>
      <c r="F127" s="352" t="s">
        <v>641</v>
      </c>
      <c r="G127" s="354">
        <v>1</v>
      </c>
      <c r="H127" s="355">
        <v>1</v>
      </c>
      <c r="I127" s="340">
        <v>0</v>
      </c>
      <c r="J127" s="356" t="s">
        <v>475</v>
      </c>
      <c r="K127" s="356" t="s">
        <v>642</v>
      </c>
      <c r="L127" s="340">
        <v>0</v>
      </c>
      <c r="M127" s="355">
        <v>1</v>
      </c>
      <c r="N127" s="340">
        <v>1</v>
      </c>
      <c r="O127" s="338"/>
      <c r="P127" s="351"/>
    </row>
    <row r="128" ht="42" spans="1:16">
      <c r="A128" s="338">
        <v>123</v>
      </c>
      <c r="B128" s="351" t="s">
        <v>638</v>
      </c>
      <c r="C128" s="352" t="s">
        <v>768</v>
      </c>
      <c r="D128" s="353" t="s">
        <v>208</v>
      </c>
      <c r="E128" s="338" t="s">
        <v>640</v>
      </c>
      <c r="F128" s="352" t="s">
        <v>641</v>
      </c>
      <c r="G128" s="354">
        <v>1</v>
      </c>
      <c r="H128" s="355">
        <v>1</v>
      </c>
      <c r="I128" s="340">
        <v>0</v>
      </c>
      <c r="J128" s="356" t="s">
        <v>475</v>
      </c>
      <c r="K128" s="356" t="s">
        <v>642</v>
      </c>
      <c r="L128" s="340">
        <v>0</v>
      </c>
      <c r="M128" s="355">
        <v>1</v>
      </c>
      <c r="N128" s="340">
        <v>1</v>
      </c>
      <c r="O128" s="338"/>
      <c r="P128" s="351"/>
    </row>
    <row r="129" ht="42" spans="1:16">
      <c r="A129" s="338">
        <v>124</v>
      </c>
      <c r="B129" s="351" t="s">
        <v>638</v>
      </c>
      <c r="C129" s="352" t="s">
        <v>769</v>
      </c>
      <c r="D129" s="353" t="s">
        <v>208</v>
      </c>
      <c r="E129" s="338" t="s">
        <v>640</v>
      </c>
      <c r="F129" s="352" t="s">
        <v>641</v>
      </c>
      <c r="G129" s="354">
        <v>1</v>
      </c>
      <c r="H129" s="355">
        <v>1</v>
      </c>
      <c r="I129" s="340">
        <v>0</v>
      </c>
      <c r="J129" s="356" t="s">
        <v>475</v>
      </c>
      <c r="K129" s="356" t="s">
        <v>642</v>
      </c>
      <c r="L129" s="340">
        <v>0</v>
      </c>
      <c r="M129" s="355">
        <v>1</v>
      </c>
      <c r="N129" s="340">
        <v>1</v>
      </c>
      <c r="O129" s="338"/>
      <c r="P129" s="351"/>
    </row>
    <row r="130" ht="42" spans="1:16">
      <c r="A130" s="338">
        <v>125</v>
      </c>
      <c r="B130" s="351" t="s">
        <v>638</v>
      </c>
      <c r="C130" s="352" t="s">
        <v>770</v>
      </c>
      <c r="D130" s="353" t="s">
        <v>199</v>
      </c>
      <c r="E130" s="338" t="s">
        <v>640</v>
      </c>
      <c r="F130" s="352" t="s">
        <v>641</v>
      </c>
      <c r="G130" s="354">
        <v>1</v>
      </c>
      <c r="H130" s="355">
        <v>1</v>
      </c>
      <c r="I130" s="340">
        <v>0</v>
      </c>
      <c r="J130" s="356" t="s">
        <v>475</v>
      </c>
      <c r="K130" s="356" t="s">
        <v>642</v>
      </c>
      <c r="L130" s="340">
        <v>0</v>
      </c>
      <c r="M130" s="355">
        <v>1</v>
      </c>
      <c r="N130" s="340">
        <v>1</v>
      </c>
      <c r="O130" s="338"/>
      <c r="P130" s="351"/>
    </row>
    <row r="131" ht="42" spans="1:16">
      <c r="A131" s="338">
        <v>126</v>
      </c>
      <c r="B131" s="351" t="s">
        <v>638</v>
      </c>
      <c r="C131" s="352" t="s">
        <v>771</v>
      </c>
      <c r="D131" s="353" t="s">
        <v>199</v>
      </c>
      <c r="E131" s="338" t="s">
        <v>640</v>
      </c>
      <c r="F131" s="352" t="s">
        <v>641</v>
      </c>
      <c r="G131" s="354">
        <v>1</v>
      </c>
      <c r="H131" s="355">
        <v>1</v>
      </c>
      <c r="I131" s="340">
        <v>0</v>
      </c>
      <c r="J131" s="356" t="s">
        <v>475</v>
      </c>
      <c r="K131" s="356" t="s">
        <v>642</v>
      </c>
      <c r="L131" s="340">
        <v>0</v>
      </c>
      <c r="M131" s="355">
        <v>1</v>
      </c>
      <c r="N131" s="340">
        <v>1</v>
      </c>
      <c r="O131" s="338"/>
      <c r="P131" s="351"/>
    </row>
    <row r="132" ht="42" spans="1:16">
      <c r="A132" s="338">
        <v>127</v>
      </c>
      <c r="B132" s="351" t="s">
        <v>638</v>
      </c>
      <c r="C132" s="352" t="s">
        <v>772</v>
      </c>
      <c r="D132" s="353" t="s">
        <v>199</v>
      </c>
      <c r="E132" s="338" t="s">
        <v>640</v>
      </c>
      <c r="F132" s="352" t="s">
        <v>641</v>
      </c>
      <c r="G132" s="354">
        <v>1</v>
      </c>
      <c r="H132" s="355">
        <v>1</v>
      </c>
      <c r="I132" s="340">
        <v>0</v>
      </c>
      <c r="J132" s="356" t="s">
        <v>475</v>
      </c>
      <c r="K132" s="356" t="s">
        <v>642</v>
      </c>
      <c r="L132" s="340">
        <v>0</v>
      </c>
      <c r="M132" s="355">
        <v>1</v>
      </c>
      <c r="N132" s="340">
        <v>1</v>
      </c>
      <c r="O132" s="338"/>
      <c r="P132" s="351"/>
    </row>
    <row r="133" ht="42" spans="1:16">
      <c r="A133" s="338">
        <v>128</v>
      </c>
      <c r="B133" s="351" t="s">
        <v>638</v>
      </c>
      <c r="C133" s="352" t="s">
        <v>773</v>
      </c>
      <c r="D133" s="353" t="s">
        <v>199</v>
      </c>
      <c r="E133" s="338" t="s">
        <v>640</v>
      </c>
      <c r="F133" s="352" t="s">
        <v>641</v>
      </c>
      <c r="G133" s="354">
        <v>1</v>
      </c>
      <c r="H133" s="355">
        <v>1</v>
      </c>
      <c r="I133" s="340">
        <v>0</v>
      </c>
      <c r="J133" s="356" t="s">
        <v>475</v>
      </c>
      <c r="K133" s="356" t="s">
        <v>642</v>
      </c>
      <c r="L133" s="340">
        <v>0</v>
      </c>
      <c r="M133" s="355">
        <v>1</v>
      </c>
      <c r="N133" s="340">
        <v>1</v>
      </c>
      <c r="O133" s="338"/>
      <c r="P133" s="351"/>
    </row>
    <row r="134" ht="42" spans="1:16">
      <c r="A134" s="338">
        <v>129</v>
      </c>
      <c r="B134" s="351" t="s">
        <v>638</v>
      </c>
      <c r="C134" s="352" t="s">
        <v>774</v>
      </c>
      <c r="D134" s="353" t="s">
        <v>202</v>
      </c>
      <c r="E134" s="338" t="s">
        <v>640</v>
      </c>
      <c r="F134" s="352" t="s">
        <v>641</v>
      </c>
      <c r="G134" s="354">
        <v>1</v>
      </c>
      <c r="H134" s="355">
        <v>1</v>
      </c>
      <c r="I134" s="340">
        <v>0</v>
      </c>
      <c r="J134" s="356" t="s">
        <v>475</v>
      </c>
      <c r="K134" s="356" t="s">
        <v>642</v>
      </c>
      <c r="L134" s="340">
        <v>0</v>
      </c>
      <c r="M134" s="355">
        <v>1</v>
      </c>
      <c r="N134" s="340">
        <v>1</v>
      </c>
      <c r="O134" s="338"/>
      <c r="P134" s="351"/>
    </row>
    <row r="135" ht="42" spans="1:16">
      <c r="A135" s="338">
        <v>130</v>
      </c>
      <c r="B135" s="351" t="s">
        <v>638</v>
      </c>
      <c r="C135" s="352" t="s">
        <v>775</v>
      </c>
      <c r="D135" s="353" t="s">
        <v>202</v>
      </c>
      <c r="E135" s="338" t="s">
        <v>640</v>
      </c>
      <c r="F135" s="352" t="s">
        <v>641</v>
      </c>
      <c r="G135" s="354">
        <v>1</v>
      </c>
      <c r="H135" s="355">
        <v>1</v>
      </c>
      <c r="I135" s="340">
        <v>0</v>
      </c>
      <c r="J135" s="356" t="s">
        <v>475</v>
      </c>
      <c r="K135" s="356" t="s">
        <v>642</v>
      </c>
      <c r="L135" s="340">
        <v>0</v>
      </c>
      <c r="M135" s="355">
        <v>1</v>
      </c>
      <c r="N135" s="340">
        <v>1</v>
      </c>
      <c r="O135" s="338"/>
      <c r="P135" s="351"/>
    </row>
    <row r="136" ht="42" spans="1:16">
      <c r="A136" s="338">
        <v>131</v>
      </c>
      <c r="B136" s="351" t="s">
        <v>638</v>
      </c>
      <c r="C136" s="352" t="s">
        <v>776</v>
      </c>
      <c r="D136" s="353" t="s">
        <v>202</v>
      </c>
      <c r="E136" s="338" t="s">
        <v>640</v>
      </c>
      <c r="F136" s="352" t="s">
        <v>641</v>
      </c>
      <c r="G136" s="354">
        <v>1</v>
      </c>
      <c r="H136" s="355">
        <v>1</v>
      </c>
      <c r="I136" s="340">
        <v>0</v>
      </c>
      <c r="J136" s="356" t="s">
        <v>475</v>
      </c>
      <c r="K136" s="356" t="s">
        <v>642</v>
      </c>
      <c r="L136" s="340">
        <v>0</v>
      </c>
      <c r="M136" s="355">
        <v>1</v>
      </c>
      <c r="N136" s="340">
        <v>1</v>
      </c>
      <c r="O136" s="338"/>
      <c r="P136" s="351"/>
    </row>
    <row r="137" ht="42" spans="1:16">
      <c r="A137" s="338">
        <v>132</v>
      </c>
      <c r="B137" s="351" t="s">
        <v>638</v>
      </c>
      <c r="C137" s="356" t="s">
        <v>777</v>
      </c>
      <c r="D137" s="353" t="s">
        <v>202</v>
      </c>
      <c r="E137" s="338" t="s">
        <v>640</v>
      </c>
      <c r="F137" s="352" t="s">
        <v>641</v>
      </c>
      <c r="G137" s="354">
        <v>1</v>
      </c>
      <c r="H137" s="355">
        <v>1</v>
      </c>
      <c r="I137" s="340">
        <v>0</v>
      </c>
      <c r="J137" s="356" t="s">
        <v>475</v>
      </c>
      <c r="K137" s="356" t="s">
        <v>642</v>
      </c>
      <c r="L137" s="340">
        <v>0</v>
      </c>
      <c r="M137" s="355">
        <v>1</v>
      </c>
      <c r="N137" s="340">
        <v>1</v>
      </c>
      <c r="O137" s="338"/>
      <c r="P137" s="351"/>
    </row>
    <row r="138" ht="42" spans="1:16">
      <c r="A138" s="338">
        <v>133</v>
      </c>
      <c r="B138" s="351" t="s">
        <v>638</v>
      </c>
      <c r="C138" s="352" t="s">
        <v>778</v>
      </c>
      <c r="D138" s="353" t="s">
        <v>202</v>
      </c>
      <c r="E138" s="338" t="s">
        <v>640</v>
      </c>
      <c r="F138" s="352" t="s">
        <v>641</v>
      </c>
      <c r="G138" s="354">
        <v>1</v>
      </c>
      <c r="H138" s="355">
        <v>1</v>
      </c>
      <c r="I138" s="340">
        <v>0</v>
      </c>
      <c r="J138" s="356" t="s">
        <v>475</v>
      </c>
      <c r="K138" s="356" t="s">
        <v>642</v>
      </c>
      <c r="L138" s="340">
        <v>0</v>
      </c>
      <c r="M138" s="355">
        <v>1</v>
      </c>
      <c r="N138" s="340">
        <v>1</v>
      </c>
      <c r="O138" s="338"/>
      <c r="P138" s="351"/>
    </row>
    <row r="139" ht="42" spans="1:16">
      <c r="A139" s="338">
        <v>134</v>
      </c>
      <c r="B139" s="351" t="s">
        <v>638</v>
      </c>
      <c r="C139" s="352" t="s">
        <v>779</v>
      </c>
      <c r="D139" s="353" t="s">
        <v>202</v>
      </c>
      <c r="E139" s="338" t="s">
        <v>640</v>
      </c>
      <c r="F139" s="352" t="s">
        <v>641</v>
      </c>
      <c r="G139" s="354">
        <v>1</v>
      </c>
      <c r="H139" s="355">
        <v>1</v>
      </c>
      <c r="I139" s="340">
        <v>0</v>
      </c>
      <c r="J139" s="356" t="s">
        <v>475</v>
      </c>
      <c r="K139" s="356" t="s">
        <v>642</v>
      </c>
      <c r="L139" s="340">
        <v>0</v>
      </c>
      <c r="M139" s="355">
        <v>1</v>
      </c>
      <c r="N139" s="340">
        <v>1</v>
      </c>
      <c r="O139" s="338"/>
      <c r="P139" s="351"/>
    </row>
    <row r="140" ht="42" spans="1:16">
      <c r="A140" s="338">
        <v>135</v>
      </c>
      <c r="B140" s="351" t="s">
        <v>638</v>
      </c>
      <c r="C140" s="352" t="s">
        <v>780</v>
      </c>
      <c r="D140" s="353" t="s">
        <v>202</v>
      </c>
      <c r="E140" s="338" t="s">
        <v>640</v>
      </c>
      <c r="F140" s="352" t="s">
        <v>641</v>
      </c>
      <c r="G140" s="354">
        <v>1</v>
      </c>
      <c r="H140" s="355">
        <v>1</v>
      </c>
      <c r="I140" s="340">
        <v>0</v>
      </c>
      <c r="J140" s="356" t="s">
        <v>475</v>
      </c>
      <c r="K140" s="356" t="s">
        <v>642</v>
      </c>
      <c r="L140" s="340">
        <v>0</v>
      </c>
      <c r="M140" s="355">
        <v>1</v>
      </c>
      <c r="N140" s="340">
        <v>1</v>
      </c>
      <c r="O140" s="338"/>
      <c r="P140" s="351"/>
    </row>
    <row r="141" ht="42" spans="1:16">
      <c r="A141" s="338">
        <v>136</v>
      </c>
      <c r="B141" s="351" t="s">
        <v>638</v>
      </c>
      <c r="C141" s="352" t="s">
        <v>781</v>
      </c>
      <c r="D141" s="353" t="s">
        <v>202</v>
      </c>
      <c r="E141" s="338" t="s">
        <v>640</v>
      </c>
      <c r="F141" s="352" t="s">
        <v>641</v>
      </c>
      <c r="G141" s="354">
        <v>1</v>
      </c>
      <c r="H141" s="355">
        <v>1</v>
      </c>
      <c r="I141" s="340">
        <v>0</v>
      </c>
      <c r="J141" s="356" t="s">
        <v>475</v>
      </c>
      <c r="K141" s="356" t="s">
        <v>642</v>
      </c>
      <c r="L141" s="340">
        <v>0</v>
      </c>
      <c r="M141" s="355">
        <v>1</v>
      </c>
      <c r="N141" s="340">
        <v>1</v>
      </c>
      <c r="O141" s="338"/>
      <c r="P141" s="351"/>
    </row>
    <row r="142" ht="42" spans="1:16">
      <c r="A142" s="338">
        <v>137</v>
      </c>
      <c r="B142" s="351" t="s">
        <v>638</v>
      </c>
      <c r="C142" s="352" t="s">
        <v>782</v>
      </c>
      <c r="D142" s="353" t="s">
        <v>202</v>
      </c>
      <c r="E142" s="338" t="s">
        <v>640</v>
      </c>
      <c r="F142" s="352" t="s">
        <v>641</v>
      </c>
      <c r="G142" s="354">
        <v>1</v>
      </c>
      <c r="H142" s="355">
        <v>1</v>
      </c>
      <c r="I142" s="340">
        <v>0</v>
      </c>
      <c r="J142" s="356" t="s">
        <v>475</v>
      </c>
      <c r="K142" s="356" t="s">
        <v>642</v>
      </c>
      <c r="L142" s="340">
        <v>0</v>
      </c>
      <c r="M142" s="355">
        <v>1</v>
      </c>
      <c r="N142" s="340">
        <v>1</v>
      </c>
      <c r="O142" s="338"/>
      <c r="P142" s="351"/>
    </row>
    <row r="143" ht="42" spans="1:16">
      <c r="A143" s="338">
        <v>138</v>
      </c>
      <c r="B143" s="351" t="s">
        <v>638</v>
      </c>
      <c r="C143" s="352" t="s">
        <v>783</v>
      </c>
      <c r="D143" s="353" t="s">
        <v>202</v>
      </c>
      <c r="E143" s="338" t="s">
        <v>640</v>
      </c>
      <c r="F143" s="352" t="s">
        <v>641</v>
      </c>
      <c r="G143" s="354">
        <v>1</v>
      </c>
      <c r="H143" s="355">
        <v>1</v>
      </c>
      <c r="I143" s="340">
        <v>0</v>
      </c>
      <c r="J143" s="356" t="s">
        <v>475</v>
      </c>
      <c r="K143" s="356" t="s">
        <v>642</v>
      </c>
      <c r="L143" s="340">
        <v>0</v>
      </c>
      <c r="M143" s="355">
        <v>1</v>
      </c>
      <c r="N143" s="340">
        <v>1</v>
      </c>
      <c r="O143" s="338"/>
      <c r="P143" s="351"/>
    </row>
    <row r="144" ht="42" spans="1:16">
      <c r="A144" s="338">
        <v>139</v>
      </c>
      <c r="B144" s="351" t="s">
        <v>638</v>
      </c>
      <c r="C144" s="352" t="s">
        <v>784</v>
      </c>
      <c r="D144" s="353" t="s">
        <v>202</v>
      </c>
      <c r="E144" s="338" t="s">
        <v>640</v>
      </c>
      <c r="F144" s="352" t="s">
        <v>641</v>
      </c>
      <c r="G144" s="354">
        <v>1</v>
      </c>
      <c r="H144" s="355">
        <v>1</v>
      </c>
      <c r="I144" s="340">
        <v>0</v>
      </c>
      <c r="J144" s="356" t="s">
        <v>475</v>
      </c>
      <c r="K144" s="356" t="s">
        <v>642</v>
      </c>
      <c r="L144" s="340">
        <v>0</v>
      </c>
      <c r="M144" s="355">
        <v>1</v>
      </c>
      <c r="N144" s="340">
        <v>1</v>
      </c>
      <c r="O144" s="338"/>
      <c r="P144" s="351"/>
    </row>
    <row r="145" ht="24.6" customHeight="1" spans="1:16">
      <c r="A145" s="364" t="s">
        <v>113</v>
      </c>
      <c r="B145" s="364"/>
      <c r="C145" s="364"/>
      <c r="D145" s="364"/>
      <c r="E145" s="364"/>
      <c r="F145" s="364"/>
      <c r="G145" s="365">
        <f>SUM(G6:G144)</f>
        <v>139</v>
      </c>
      <c r="H145" s="365">
        <f>SUM(H6:H144)</f>
        <v>139</v>
      </c>
      <c r="I145" s="365">
        <f>SUM(I6:I144)</f>
        <v>0</v>
      </c>
      <c r="J145" s="365"/>
      <c r="K145" s="365"/>
      <c r="L145" s="365">
        <f>SUM(L6:L144)</f>
        <v>0</v>
      </c>
      <c r="M145" s="365">
        <f>SUM(M6:M144)</f>
        <v>139</v>
      </c>
      <c r="N145" s="365">
        <f>SUM(N6:N144)</f>
        <v>139</v>
      </c>
      <c r="O145" s="373"/>
      <c r="P145" s="373"/>
    </row>
    <row r="146" ht="24" customHeight="1"/>
    <row r="147" ht="24" customHeight="1"/>
    <row r="148" spans="1:18">
      <c r="A148" s="51" t="s">
        <v>785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</row>
    <row r="149" spans="1:18">
      <c r="A149" s="1"/>
      <c r="B149" s="1"/>
      <c r="C149" s="366"/>
      <c r="D149" s="367"/>
      <c r="E149" s="48"/>
      <c r="F149" s="1"/>
      <c r="G149" s="79"/>
      <c r="H149" s="79"/>
      <c r="I149" s="1"/>
      <c r="J149" s="1"/>
      <c r="K149" s="1"/>
      <c r="L149" s="48"/>
      <c r="M149" s="79"/>
      <c r="N149" s="48"/>
      <c r="O149" s="1"/>
      <c r="P149" s="1"/>
      <c r="Q149" s="48"/>
      <c r="R149" s="48"/>
    </row>
    <row r="150" spans="1:18">
      <c r="A150" s="1"/>
      <c r="B150" s="1"/>
      <c r="C150" s="366"/>
      <c r="D150" s="367"/>
      <c r="E150" s="48" t="s">
        <v>786</v>
      </c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</row>
    <row r="151" spans="1:18">
      <c r="A151" s="1"/>
      <c r="B151" s="1"/>
      <c r="C151" s="366"/>
      <c r="D151" s="367"/>
      <c r="E151" s="48" t="s">
        <v>787</v>
      </c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</row>
    <row r="152" spans="1:18">
      <c r="A152" s="1"/>
      <c r="B152" s="1"/>
      <c r="C152" s="366"/>
      <c r="D152" s="367"/>
      <c r="E152" s="48" t="s">
        <v>788</v>
      </c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</row>
    <row r="153" ht="24.6" customHeight="1" spans="1:18">
      <c r="A153" s="82" t="s">
        <v>95</v>
      </c>
      <c r="B153" s="8" t="s">
        <v>194</v>
      </c>
      <c r="C153" s="80" t="s">
        <v>789</v>
      </c>
      <c r="D153" s="8" t="s">
        <v>20</v>
      </c>
      <c r="E153" s="80" t="s">
        <v>634</v>
      </c>
      <c r="F153" s="294" t="s">
        <v>9</v>
      </c>
      <c r="G153" s="92" t="s">
        <v>96</v>
      </c>
      <c r="H153" s="318"/>
      <c r="I153" s="318"/>
      <c r="J153" s="318"/>
      <c r="K153" s="93"/>
      <c r="L153" s="92" t="s">
        <v>97</v>
      </c>
      <c r="M153" s="318"/>
      <c r="N153" s="318"/>
      <c r="O153" s="318"/>
      <c r="P153" s="93"/>
      <c r="Q153" s="8" t="s">
        <v>99</v>
      </c>
      <c r="R153" s="294" t="s">
        <v>100</v>
      </c>
    </row>
    <row r="154" ht="84" spans="1:18">
      <c r="A154" s="82"/>
      <c r="B154" s="16"/>
      <c r="C154" s="80"/>
      <c r="D154" s="16"/>
      <c r="E154" s="80"/>
      <c r="F154" s="298"/>
      <c r="G154" s="80" t="s">
        <v>102</v>
      </c>
      <c r="H154" s="80" t="s">
        <v>116</v>
      </c>
      <c r="I154" s="80" t="s">
        <v>103</v>
      </c>
      <c r="J154" s="80" t="s">
        <v>104</v>
      </c>
      <c r="K154" s="80" t="s">
        <v>106</v>
      </c>
      <c r="L154" s="80" t="s">
        <v>9</v>
      </c>
      <c r="M154" s="80" t="s">
        <v>102</v>
      </c>
      <c r="N154" s="80" t="s">
        <v>103</v>
      </c>
      <c r="O154" s="80" t="s">
        <v>105</v>
      </c>
      <c r="P154" s="80" t="s">
        <v>106</v>
      </c>
      <c r="Q154" s="16"/>
      <c r="R154" s="298"/>
    </row>
    <row r="155" ht="42" spans="1:18">
      <c r="A155" s="298">
        <v>1</v>
      </c>
      <c r="B155" s="298" t="s">
        <v>790</v>
      </c>
      <c r="C155" s="368" t="s">
        <v>791</v>
      </c>
      <c r="D155" s="369" t="s">
        <v>792</v>
      </c>
      <c r="E155" s="80" t="s">
        <v>793</v>
      </c>
      <c r="F155" s="80" t="s">
        <v>794</v>
      </c>
      <c r="G155" s="80" t="s">
        <v>795</v>
      </c>
      <c r="H155" s="80">
        <v>1</v>
      </c>
      <c r="I155" s="82">
        <v>1</v>
      </c>
      <c r="J155" s="82">
        <v>1</v>
      </c>
      <c r="K155" s="305">
        <v>0</v>
      </c>
      <c r="L155" s="317" t="s">
        <v>475</v>
      </c>
      <c r="M155" s="368" t="s">
        <v>796</v>
      </c>
      <c r="N155" s="82">
        <v>0</v>
      </c>
      <c r="O155" s="82">
        <v>1</v>
      </c>
      <c r="P155" s="305">
        <v>1</v>
      </c>
      <c r="Q155" s="82"/>
      <c r="R155" s="22"/>
    </row>
    <row r="156" ht="42" spans="1:18">
      <c r="A156" s="82">
        <v>2</v>
      </c>
      <c r="B156" s="298" t="s">
        <v>790</v>
      </c>
      <c r="C156" s="368" t="s">
        <v>797</v>
      </c>
      <c r="D156" s="369" t="s">
        <v>798</v>
      </c>
      <c r="E156" s="80" t="s">
        <v>793</v>
      </c>
      <c r="F156" s="80" t="s">
        <v>794</v>
      </c>
      <c r="G156" s="80" t="s">
        <v>795</v>
      </c>
      <c r="H156" s="80">
        <v>1</v>
      </c>
      <c r="I156" s="82">
        <v>1</v>
      </c>
      <c r="J156" s="82">
        <v>1</v>
      </c>
      <c r="K156" s="305">
        <v>0</v>
      </c>
      <c r="L156" s="317" t="s">
        <v>475</v>
      </c>
      <c r="M156" s="368" t="s">
        <v>796</v>
      </c>
      <c r="N156" s="82">
        <v>0</v>
      </c>
      <c r="O156" s="82">
        <v>1</v>
      </c>
      <c r="P156" s="305">
        <v>1</v>
      </c>
      <c r="Q156" s="82"/>
      <c r="R156" s="22"/>
    </row>
    <row r="157" ht="42" spans="1:18">
      <c r="A157" s="82">
        <v>3</v>
      </c>
      <c r="B157" s="298" t="s">
        <v>790</v>
      </c>
      <c r="C157" s="84" t="s">
        <v>799</v>
      </c>
      <c r="D157" s="369" t="s">
        <v>800</v>
      </c>
      <c r="E157" s="80" t="s">
        <v>793</v>
      </c>
      <c r="F157" s="80" t="s">
        <v>794</v>
      </c>
      <c r="G157" s="80" t="s">
        <v>795</v>
      </c>
      <c r="H157" s="80">
        <v>1</v>
      </c>
      <c r="I157" s="82">
        <v>1</v>
      </c>
      <c r="J157" s="82">
        <v>1</v>
      </c>
      <c r="K157" s="305">
        <v>0</v>
      </c>
      <c r="L157" s="317" t="s">
        <v>475</v>
      </c>
      <c r="M157" s="368" t="s">
        <v>796</v>
      </c>
      <c r="N157" s="82">
        <v>0</v>
      </c>
      <c r="O157" s="82">
        <v>1</v>
      </c>
      <c r="P157" s="305">
        <v>1</v>
      </c>
      <c r="Q157" s="82"/>
      <c r="R157" s="22"/>
    </row>
    <row r="158" ht="42" spans="1:18">
      <c r="A158" s="82">
        <v>4</v>
      </c>
      <c r="B158" s="298" t="s">
        <v>790</v>
      </c>
      <c r="C158" s="370" t="s">
        <v>801</v>
      </c>
      <c r="D158" s="369" t="s">
        <v>802</v>
      </c>
      <c r="E158" s="80" t="s">
        <v>793</v>
      </c>
      <c r="F158" s="80" t="s">
        <v>794</v>
      </c>
      <c r="G158" s="80" t="s">
        <v>795</v>
      </c>
      <c r="H158" s="80">
        <v>1</v>
      </c>
      <c r="I158" s="82">
        <v>1</v>
      </c>
      <c r="J158" s="82">
        <v>1</v>
      </c>
      <c r="K158" s="305">
        <v>0</v>
      </c>
      <c r="L158" s="317" t="s">
        <v>475</v>
      </c>
      <c r="M158" s="368" t="s">
        <v>796</v>
      </c>
      <c r="N158" s="82">
        <v>0</v>
      </c>
      <c r="O158" s="82">
        <v>1</v>
      </c>
      <c r="P158" s="305">
        <v>1</v>
      </c>
      <c r="Q158" s="82"/>
      <c r="R158" s="22"/>
    </row>
    <row r="159" ht="42" spans="1:18">
      <c r="A159" s="82">
        <v>5</v>
      </c>
      <c r="B159" s="298" t="s">
        <v>790</v>
      </c>
      <c r="C159" s="370" t="s">
        <v>803</v>
      </c>
      <c r="D159" s="369" t="s">
        <v>802</v>
      </c>
      <c r="E159" s="80" t="s">
        <v>793</v>
      </c>
      <c r="F159" s="80" t="s">
        <v>794</v>
      </c>
      <c r="G159" s="80" t="s">
        <v>795</v>
      </c>
      <c r="H159" s="80">
        <v>1</v>
      </c>
      <c r="I159" s="82">
        <v>1</v>
      </c>
      <c r="J159" s="82">
        <v>1</v>
      </c>
      <c r="K159" s="305">
        <v>0</v>
      </c>
      <c r="L159" s="317" t="s">
        <v>475</v>
      </c>
      <c r="M159" s="368" t="s">
        <v>796</v>
      </c>
      <c r="N159" s="82">
        <v>0</v>
      </c>
      <c r="O159" s="82">
        <v>1</v>
      </c>
      <c r="P159" s="305">
        <v>1</v>
      </c>
      <c r="Q159" s="82"/>
      <c r="R159" s="22"/>
    </row>
    <row r="160" ht="42" spans="1:18">
      <c r="A160" s="82">
        <v>6</v>
      </c>
      <c r="B160" s="298" t="s">
        <v>790</v>
      </c>
      <c r="C160" s="370" t="s">
        <v>804</v>
      </c>
      <c r="D160" s="369" t="s">
        <v>802</v>
      </c>
      <c r="E160" s="80" t="s">
        <v>793</v>
      </c>
      <c r="F160" s="80" t="s">
        <v>794</v>
      </c>
      <c r="G160" s="80" t="s">
        <v>795</v>
      </c>
      <c r="H160" s="80">
        <v>1</v>
      </c>
      <c r="I160" s="82">
        <v>1</v>
      </c>
      <c r="J160" s="82">
        <v>1</v>
      </c>
      <c r="K160" s="305">
        <v>0</v>
      </c>
      <c r="L160" s="317" t="s">
        <v>475</v>
      </c>
      <c r="M160" s="368" t="s">
        <v>796</v>
      </c>
      <c r="N160" s="82">
        <v>0</v>
      </c>
      <c r="O160" s="82">
        <v>1</v>
      </c>
      <c r="P160" s="305">
        <v>1</v>
      </c>
      <c r="Q160" s="82"/>
      <c r="R160" s="22"/>
    </row>
    <row r="161" ht="42" spans="1:18">
      <c r="A161" s="82">
        <v>7</v>
      </c>
      <c r="B161" s="298" t="s">
        <v>790</v>
      </c>
      <c r="C161" s="370" t="s">
        <v>805</v>
      </c>
      <c r="D161" s="369" t="s">
        <v>802</v>
      </c>
      <c r="E161" s="80" t="s">
        <v>793</v>
      </c>
      <c r="F161" s="80" t="s">
        <v>794</v>
      </c>
      <c r="G161" s="80" t="s">
        <v>795</v>
      </c>
      <c r="H161" s="80">
        <v>1</v>
      </c>
      <c r="I161" s="82">
        <v>1</v>
      </c>
      <c r="J161" s="82">
        <v>1</v>
      </c>
      <c r="K161" s="305">
        <v>0</v>
      </c>
      <c r="L161" s="317" t="s">
        <v>475</v>
      </c>
      <c r="M161" s="368" t="s">
        <v>796</v>
      </c>
      <c r="N161" s="82">
        <v>0</v>
      </c>
      <c r="O161" s="82">
        <v>1</v>
      </c>
      <c r="P161" s="305">
        <v>1</v>
      </c>
      <c r="Q161" s="82"/>
      <c r="R161" s="22"/>
    </row>
    <row r="162" ht="42" spans="1:18">
      <c r="A162" s="82">
        <v>8</v>
      </c>
      <c r="B162" s="298" t="s">
        <v>790</v>
      </c>
      <c r="C162" s="84" t="s">
        <v>806</v>
      </c>
      <c r="D162" s="369" t="s">
        <v>807</v>
      </c>
      <c r="E162" s="80" t="s">
        <v>793</v>
      </c>
      <c r="F162" s="80" t="s">
        <v>794</v>
      </c>
      <c r="G162" s="80" t="s">
        <v>795</v>
      </c>
      <c r="H162" s="80">
        <v>1</v>
      </c>
      <c r="I162" s="82">
        <v>1</v>
      </c>
      <c r="J162" s="82">
        <v>1</v>
      </c>
      <c r="K162" s="305">
        <v>0</v>
      </c>
      <c r="L162" s="317" t="s">
        <v>475</v>
      </c>
      <c r="M162" s="368" t="s">
        <v>796</v>
      </c>
      <c r="N162" s="82">
        <v>0</v>
      </c>
      <c r="O162" s="82">
        <v>1</v>
      </c>
      <c r="P162" s="305">
        <v>1</v>
      </c>
      <c r="Q162" s="82"/>
      <c r="R162" s="22"/>
    </row>
    <row r="163" ht="42" spans="1:18">
      <c r="A163" s="82">
        <v>9</v>
      </c>
      <c r="B163" s="298" t="s">
        <v>790</v>
      </c>
      <c r="C163" s="84" t="s">
        <v>808</v>
      </c>
      <c r="D163" s="369" t="s">
        <v>807</v>
      </c>
      <c r="E163" s="80" t="s">
        <v>793</v>
      </c>
      <c r="F163" s="80" t="s">
        <v>794</v>
      </c>
      <c r="G163" s="80" t="s">
        <v>795</v>
      </c>
      <c r="H163" s="80">
        <v>1</v>
      </c>
      <c r="I163" s="82">
        <v>1</v>
      </c>
      <c r="J163" s="82">
        <v>1</v>
      </c>
      <c r="K163" s="305">
        <v>0</v>
      </c>
      <c r="L163" s="317" t="s">
        <v>475</v>
      </c>
      <c r="M163" s="368" t="s">
        <v>796</v>
      </c>
      <c r="N163" s="82">
        <v>0</v>
      </c>
      <c r="O163" s="82">
        <v>1</v>
      </c>
      <c r="P163" s="305">
        <v>1</v>
      </c>
      <c r="Q163" s="82"/>
      <c r="R163" s="22"/>
    </row>
    <row r="164" ht="42" spans="1:18">
      <c r="A164" s="82">
        <v>10</v>
      </c>
      <c r="B164" s="298" t="s">
        <v>790</v>
      </c>
      <c r="C164" s="84" t="s">
        <v>809</v>
      </c>
      <c r="D164" s="369" t="s">
        <v>807</v>
      </c>
      <c r="E164" s="80" t="s">
        <v>793</v>
      </c>
      <c r="F164" s="80" t="s">
        <v>794</v>
      </c>
      <c r="G164" s="80" t="s">
        <v>795</v>
      </c>
      <c r="H164" s="80">
        <v>1</v>
      </c>
      <c r="I164" s="82">
        <v>1</v>
      </c>
      <c r="J164" s="82">
        <v>1</v>
      </c>
      <c r="K164" s="305">
        <v>0</v>
      </c>
      <c r="L164" s="317" t="s">
        <v>475</v>
      </c>
      <c r="M164" s="368" t="s">
        <v>796</v>
      </c>
      <c r="N164" s="82">
        <v>0</v>
      </c>
      <c r="O164" s="82">
        <v>1</v>
      </c>
      <c r="P164" s="305">
        <v>1</v>
      </c>
      <c r="Q164" s="82"/>
      <c r="R164" s="22"/>
    </row>
    <row r="165" ht="42" spans="1:18">
      <c r="A165" s="82">
        <v>11</v>
      </c>
      <c r="B165" s="298" t="s">
        <v>790</v>
      </c>
      <c r="C165" s="316" t="s">
        <v>810</v>
      </c>
      <c r="D165" s="369" t="s">
        <v>811</v>
      </c>
      <c r="E165" s="80" t="s">
        <v>793</v>
      </c>
      <c r="F165" s="80" t="s">
        <v>794</v>
      </c>
      <c r="G165" s="80" t="s">
        <v>795</v>
      </c>
      <c r="H165" s="80">
        <v>1</v>
      </c>
      <c r="I165" s="82">
        <v>1</v>
      </c>
      <c r="J165" s="82">
        <v>1</v>
      </c>
      <c r="K165" s="305">
        <v>0</v>
      </c>
      <c r="L165" s="317" t="s">
        <v>475</v>
      </c>
      <c r="M165" s="368" t="s">
        <v>796</v>
      </c>
      <c r="N165" s="82">
        <v>0</v>
      </c>
      <c r="O165" s="82">
        <v>1</v>
      </c>
      <c r="P165" s="305">
        <v>1</v>
      </c>
      <c r="Q165" s="82"/>
      <c r="R165" s="22"/>
    </row>
    <row r="166" ht="42" spans="1:18">
      <c r="A166" s="82">
        <v>12</v>
      </c>
      <c r="B166" s="298" t="s">
        <v>790</v>
      </c>
      <c r="C166" s="84" t="s">
        <v>812</v>
      </c>
      <c r="D166" s="369" t="s">
        <v>813</v>
      </c>
      <c r="E166" s="80" t="s">
        <v>793</v>
      </c>
      <c r="F166" s="80" t="s">
        <v>794</v>
      </c>
      <c r="G166" s="80" t="s">
        <v>795</v>
      </c>
      <c r="H166" s="80">
        <v>1</v>
      </c>
      <c r="I166" s="82">
        <v>1</v>
      </c>
      <c r="J166" s="82">
        <v>1</v>
      </c>
      <c r="K166" s="305">
        <v>0</v>
      </c>
      <c r="L166" s="317" t="s">
        <v>475</v>
      </c>
      <c r="M166" s="368" t="s">
        <v>796</v>
      </c>
      <c r="N166" s="82">
        <v>0</v>
      </c>
      <c r="O166" s="82">
        <v>1</v>
      </c>
      <c r="P166" s="305">
        <v>1</v>
      </c>
      <c r="Q166" s="82"/>
      <c r="R166" s="22"/>
    </row>
    <row r="167" ht="42" spans="1:18">
      <c r="A167" s="82">
        <v>13</v>
      </c>
      <c r="B167" s="298" t="s">
        <v>790</v>
      </c>
      <c r="C167" s="84" t="s">
        <v>814</v>
      </c>
      <c r="D167" s="369" t="s">
        <v>813</v>
      </c>
      <c r="E167" s="80" t="s">
        <v>793</v>
      </c>
      <c r="F167" s="80" t="s">
        <v>794</v>
      </c>
      <c r="G167" s="80" t="s">
        <v>795</v>
      </c>
      <c r="H167" s="80">
        <v>1</v>
      </c>
      <c r="I167" s="82">
        <v>1</v>
      </c>
      <c r="J167" s="82">
        <v>1</v>
      </c>
      <c r="K167" s="305">
        <v>0</v>
      </c>
      <c r="L167" s="317" t="s">
        <v>475</v>
      </c>
      <c r="M167" s="368" t="s">
        <v>796</v>
      </c>
      <c r="N167" s="82">
        <v>0</v>
      </c>
      <c r="O167" s="82">
        <v>1</v>
      </c>
      <c r="P167" s="305">
        <v>1</v>
      </c>
      <c r="Q167" s="82"/>
      <c r="R167" s="22"/>
    </row>
    <row r="168" ht="42" spans="1:18">
      <c r="A168" s="82">
        <v>14</v>
      </c>
      <c r="B168" s="298" t="s">
        <v>790</v>
      </c>
      <c r="C168" s="84" t="s">
        <v>815</v>
      </c>
      <c r="D168" s="369" t="s">
        <v>813</v>
      </c>
      <c r="E168" s="80" t="s">
        <v>793</v>
      </c>
      <c r="F168" s="80" t="s">
        <v>794</v>
      </c>
      <c r="G168" s="80" t="s">
        <v>795</v>
      </c>
      <c r="H168" s="80">
        <v>1</v>
      </c>
      <c r="I168" s="82">
        <v>1</v>
      </c>
      <c r="J168" s="82">
        <v>1</v>
      </c>
      <c r="K168" s="305">
        <v>0</v>
      </c>
      <c r="L168" s="317" t="s">
        <v>475</v>
      </c>
      <c r="M168" s="368" t="s">
        <v>796</v>
      </c>
      <c r="N168" s="82">
        <v>0</v>
      </c>
      <c r="O168" s="82">
        <v>1</v>
      </c>
      <c r="P168" s="305">
        <v>1</v>
      </c>
      <c r="Q168" s="82"/>
      <c r="R168" s="22"/>
    </row>
    <row r="169" ht="42" spans="1:18">
      <c r="A169" s="82">
        <v>15</v>
      </c>
      <c r="B169" s="298" t="s">
        <v>790</v>
      </c>
      <c r="C169" s="84" t="s">
        <v>816</v>
      </c>
      <c r="D169" s="369" t="s">
        <v>813</v>
      </c>
      <c r="E169" s="80" t="s">
        <v>793</v>
      </c>
      <c r="F169" s="80" t="s">
        <v>794</v>
      </c>
      <c r="G169" s="80" t="s">
        <v>795</v>
      </c>
      <c r="H169" s="80">
        <v>1</v>
      </c>
      <c r="I169" s="82">
        <v>1</v>
      </c>
      <c r="J169" s="82">
        <v>1</v>
      </c>
      <c r="K169" s="305">
        <v>0</v>
      </c>
      <c r="L169" s="317" t="s">
        <v>475</v>
      </c>
      <c r="M169" s="368" t="s">
        <v>796</v>
      </c>
      <c r="N169" s="82">
        <v>0</v>
      </c>
      <c r="O169" s="82">
        <v>1</v>
      </c>
      <c r="P169" s="305">
        <v>1</v>
      </c>
      <c r="Q169" s="82"/>
      <c r="R169" s="22"/>
    </row>
    <row r="170" ht="42" spans="1:18">
      <c r="A170" s="82">
        <v>16</v>
      </c>
      <c r="B170" s="298" t="s">
        <v>790</v>
      </c>
      <c r="C170" s="84" t="s">
        <v>817</v>
      </c>
      <c r="D170" s="369" t="s">
        <v>813</v>
      </c>
      <c r="E170" s="80" t="s">
        <v>793</v>
      </c>
      <c r="F170" s="80" t="s">
        <v>794</v>
      </c>
      <c r="G170" s="80" t="s">
        <v>795</v>
      </c>
      <c r="H170" s="80">
        <v>1</v>
      </c>
      <c r="I170" s="82">
        <v>1</v>
      </c>
      <c r="J170" s="82">
        <v>1</v>
      </c>
      <c r="K170" s="305">
        <v>0</v>
      </c>
      <c r="L170" s="317" t="s">
        <v>475</v>
      </c>
      <c r="M170" s="368" t="s">
        <v>796</v>
      </c>
      <c r="N170" s="82">
        <v>0</v>
      </c>
      <c r="O170" s="82">
        <v>1</v>
      </c>
      <c r="P170" s="305">
        <v>1</v>
      </c>
      <c r="Q170" s="82"/>
      <c r="R170" s="22"/>
    </row>
    <row r="171" ht="42" spans="1:18">
      <c r="A171" s="82">
        <v>17</v>
      </c>
      <c r="B171" s="298" t="s">
        <v>790</v>
      </c>
      <c r="C171" s="368" t="s">
        <v>818</v>
      </c>
      <c r="D171" s="369" t="s">
        <v>819</v>
      </c>
      <c r="E171" s="80" t="s">
        <v>793</v>
      </c>
      <c r="F171" s="80" t="s">
        <v>794</v>
      </c>
      <c r="G171" s="80" t="s">
        <v>795</v>
      </c>
      <c r="H171" s="80">
        <v>1</v>
      </c>
      <c r="I171" s="82">
        <v>1</v>
      </c>
      <c r="J171" s="82">
        <v>1</v>
      </c>
      <c r="K171" s="305">
        <v>0</v>
      </c>
      <c r="L171" s="317" t="s">
        <v>475</v>
      </c>
      <c r="M171" s="368" t="s">
        <v>796</v>
      </c>
      <c r="N171" s="82">
        <v>0</v>
      </c>
      <c r="O171" s="82">
        <v>1</v>
      </c>
      <c r="P171" s="305">
        <v>1</v>
      </c>
      <c r="Q171" s="82"/>
      <c r="R171" s="22"/>
    </row>
    <row r="172" ht="42" spans="1:18">
      <c r="A172" s="82">
        <v>18</v>
      </c>
      <c r="B172" s="298" t="s">
        <v>790</v>
      </c>
      <c r="C172" s="84" t="s">
        <v>820</v>
      </c>
      <c r="D172" s="369" t="s">
        <v>821</v>
      </c>
      <c r="E172" s="80" t="s">
        <v>793</v>
      </c>
      <c r="F172" s="80" t="s">
        <v>794</v>
      </c>
      <c r="G172" s="80" t="s">
        <v>795</v>
      </c>
      <c r="H172" s="80">
        <v>1</v>
      </c>
      <c r="I172" s="82">
        <v>1</v>
      </c>
      <c r="J172" s="82">
        <v>1</v>
      </c>
      <c r="K172" s="305">
        <v>0</v>
      </c>
      <c r="L172" s="317" t="s">
        <v>475</v>
      </c>
      <c r="M172" s="368" t="s">
        <v>796</v>
      </c>
      <c r="N172" s="82">
        <v>0</v>
      </c>
      <c r="O172" s="82">
        <v>1</v>
      </c>
      <c r="P172" s="305">
        <v>1</v>
      </c>
      <c r="Q172" s="82"/>
      <c r="R172" s="22"/>
    </row>
    <row r="173" ht="42" spans="1:18">
      <c r="A173" s="82">
        <v>19</v>
      </c>
      <c r="B173" s="298" t="s">
        <v>790</v>
      </c>
      <c r="C173" s="84" t="s">
        <v>822</v>
      </c>
      <c r="D173" s="369" t="s">
        <v>821</v>
      </c>
      <c r="E173" s="80" t="s">
        <v>793</v>
      </c>
      <c r="F173" s="80" t="s">
        <v>794</v>
      </c>
      <c r="G173" s="80" t="s">
        <v>795</v>
      </c>
      <c r="H173" s="80">
        <v>1</v>
      </c>
      <c r="I173" s="82">
        <v>1</v>
      </c>
      <c r="J173" s="82">
        <v>1</v>
      </c>
      <c r="K173" s="305">
        <v>0</v>
      </c>
      <c r="L173" s="317" t="s">
        <v>475</v>
      </c>
      <c r="M173" s="368" t="s">
        <v>796</v>
      </c>
      <c r="N173" s="82">
        <v>0</v>
      </c>
      <c r="O173" s="82">
        <v>1</v>
      </c>
      <c r="P173" s="305">
        <v>1</v>
      </c>
      <c r="Q173" s="82"/>
      <c r="R173" s="22"/>
    </row>
    <row r="174" ht="42" spans="1:18">
      <c r="A174" s="82">
        <v>20</v>
      </c>
      <c r="B174" s="298" t="s">
        <v>790</v>
      </c>
      <c r="C174" s="368" t="s">
        <v>823</v>
      </c>
      <c r="D174" s="369" t="s">
        <v>824</v>
      </c>
      <c r="E174" s="80" t="s">
        <v>793</v>
      </c>
      <c r="F174" s="80" t="s">
        <v>794</v>
      </c>
      <c r="G174" s="80" t="s">
        <v>795</v>
      </c>
      <c r="H174" s="80">
        <v>1</v>
      </c>
      <c r="I174" s="82">
        <v>1</v>
      </c>
      <c r="J174" s="82">
        <v>1</v>
      </c>
      <c r="K174" s="305">
        <v>0</v>
      </c>
      <c r="L174" s="317" t="s">
        <v>475</v>
      </c>
      <c r="M174" s="368" t="s">
        <v>796</v>
      </c>
      <c r="N174" s="82">
        <v>0</v>
      </c>
      <c r="O174" s="82">
        <v>1</v>
      </c>
      <c r="P174" s="305">
        <v>1</v>
      </c>
      <c r="Q174" s="82"/>
      <c r="R174" s="22"/>
    </row>
    <row r="175" ht="42" spans="1:18">
      <c r="A175" s="82">
        <v>21</v>
      </c>
      <c r="B175" s="298" t="s">
        <v>790</v>
      </c>
      <c r="C175" s="368" t="s">
        <v>825</v>
      </c>
      <c r="D175" s="369" t="s">
        <v>824</v>
      </c>
      <c r="E175" s="80" t="s">
        <v>793</v>
      </c>
      <c r="F175" s="80" t="s">
        <v>794</v>
      </c>
      <c r="G175" s="80" t="s">
        <v>795</v>
      </c>
      <c r="H175" s="80">
        <v>1</v>
      </c>
      <c r="I175" s="82">
        <v>1</v>
      </c>
      <c r="J175" s="82">
        <v>1</v>
      </c>
      <c r="K175" s="305">
        <v>0</v>
      </c>
      <c r="L175" s="317" t="s">
        <v>475</v>
      </c>
      <c r="M175" s="368" t="s">
        <v>796</v>
      </c>
      <c r="N175" s="82">
        <v>0</v>
      </c>
      <c r="O175" s="82">
        <v>1</v>
      </c>
      <c r="P175" s="305">
        <v>1</v>
      </c>
      <c r="Q175" s="82"/>
      <c r="R175" s="22"/>
    </row>
    <row r="176" ht="42" spans="1:18">
      <c r="A176" s="82">
        <v>22</v>
      </c>
      <c r="B176" s="298" t="s">
        <v>790</v>
      </c>
      <c r="C176" s="371" t="s">
        <v>826</v>
      </c>
      <c r="D176" s="369" t="s">
        <v>827</v>
      </c>
      <c r="E176" s="80" t="s">
        <v>793</v>
      </c>
      <c r="F176" s="80" t="s">
        <v>794</v>
      </c>
      <c r="G176" s="80" t="s">
        <v>795</v>
      </c>
      <c r="H176" s="80">
        <v>1</v>
      </c>
      <c r="I176" s="82">
        <v>1</v>
      </c>
      <c r="J176" s="82">
        <v>1</v>
      </c>
      <c r="K176" s="305">
        <v>0</v>
      </c>
      <c r="L176" s="317" t="s">
        <v>475</v>
      </c>
      <c r="M176" s="368" t="s">
        <v>796</v>
      </c>
      <c r="N176" s="82">
        <v>0</v>
      </c>
      <c r="O176" s="82">
        <v>1</v>
      </c>
      <c r="P176" s="305">
        <v>1</v>
      </c>
      <c r="Q176" s="82"/>
      <c r="R176" s="22"/>
    </row>
    <row r="177" ht="42" spans="1:18">
      <c r="A177" s="82">
        <v>23</v>
      </c>
      <c r="B177" s="298" t="s">
        <v>790</v>
      </c>
      <c r="C177" s="371" t="s">
        <v>828</v>
      </c>
      <c r="D177" s="369" t="s">
        <v>827</v>
      </c>
      <c r="E177" s="80" t="s">
        <v>793</v>
      </c>
      <c r="F177" s="80" t="s">
        <v>794</v>
      </c>
      <c r="G177" s="80" t="s">
        <v>795</v>
      </c>
      <c r="H177" s="80">
        <v>1</v>
      </c>
      <c r="I177" s="82">
        <v>1</v>
      </c>
      <c r="J177" s="82">
        <v>1</v>
      </c>
      <c r="K177" s="305">
        <v>0</v>
      </c>
      <c r="L177" s="317" t="s">
        <v>475</v>
      </c>
      <c r="M177" s="368" t="s">
        <v>796</v>
      </c>
      <c r="N177" s="82">
        <v>0</v>
      </c>
      <c r="O177" s="82">
        <v>1</v>
      </c>
      <c r="P177" s="305">
        <v>1</v>
      </c>
      <c r="Q177" s="82"/>
      <c r="R177" s="22"/>
    </row>
    <row r="178" ht="42" spans="1:18">
      <c r="A178" s="82">
        <v>24</v>
      </c>
      <c r="B178" s="298" t="s">
        <v>790</v>
      </c>
      <c r="C178" s="368" t="s">
        <v>829</v>
      </c>
      <c r="D178" s="369" t="s">
        <v>830</v>
      </c>
      <c r="E178" s="80" t="s">
        <v>793</v>
      </c>
      <c r="F178" s="80" t="s">
        <v>794</v>
      </c>
      <c r="G178" s="80" t="s">
        <v>795</v>
      </c>
      <c r="H178" s="80">
        <v>1</v>
      </c>
      <c r="I178" s="82">
        <v>1</v>
      </c>
      <c r="J178" s="82">
        <v>1</v>
      </c>
      <c r="K178" s="305">
        <v>0</v>
      </c>
      <c r="L178" s="317" t="s">
        <v>475</v>
      </c>
      <c r="M178" s="368" t="s">
        <v>796</v>
      </c>
      <c r="N178" s="82">
        <v>0</v>
      </c>
      <c r="O178" s="82">
        <v>1</v>
      </c>
      <c r="P178" s="305">
        <v>1</v>
      </c>
      <c r="Q178" s="82"/>
      <c r="R178" s="22"/>
    </row>
    <row r="179" ht="42" spans="1:18">
      <c r="A179" s="82">
        <v>25</v>
      </c>
      <c r="B179" s="298" t="s">
        <v>790</v>
      </c>
      <c r="C179" s="368" t="s">
        <v>831</v>
      </c>
      <c r="D179" s="369" t="s">
        <v>832</v>
      </c>
      <c r="E179" s="80" t="s">
        <v>793</v>
      </c>
      <c r="F179" s="80" t="s">
        <v>794</v>
      </c>
      <c r="G179" s="80" t="s">
        <v>795</v>
      </c>
      <c r="H179" s="80">
        <v>1</v>
      </c>
      <c r="I179" s="82">
        <v>1</v>
      </c>
      <c r="J179" s="82">
        <v>1</v>
      </c>
      <c r="K179" s="305">
        <v>0</v>
      </c>
      <c r="L179" s="317" t="s">
        <v>475</v>
      </c>
      <c r="M179" s="368" t="s">
        <v>796</v>
      </c>
      <c r="N179" s="82">
        <v>0</v>
      </c>
      <c r="O179" s="82">
        <v>1</v>
      </c>
      <c r="P179" s="305">
        <v>1</v>
      </c>
      <c r="Q179" s="82"/>
      <c r="R179" s="22"/>
    </row>
    <row r="180" ht="42" spans="1:18">
      <c r="A180" s="82">
        <v>26</v>
      </c>
      <c r="B180" s="298" t="s">
        <v>790</v>
      </c>
      <c r="C180" s="368" t="s">
        <v>833</v>
      </c>
      <c r="D180" s="369" t="s">
        <v>832</v>
      </c>
      <c r="E180" s="80" t="s">
        <v>793</v>
      </c>
      <c r="F180" s="80" t="s">
        <v>794</v>
      </c>
      <c r="G180" s="80" t="s">
        <v>795</v>
      </c>
      <c r="H180" s="80">
        <v>1</v>
      </c>
      <c r="I180" s="82">
        <v>1</v>
      </c>
      <c r="J180" s="82">
        <v>1</v>
      </c>
      <c r="K180" s="305">
        <v>0</v>
      </c>
      <c r="L180" s="317" t="s">
        <v>475</v>
      </c>
      <c r="M180" s="368" t="s">
        <v>796</v>
      </c>
      <c r="N180" s="82">
        <v>0</v>
      </c>
      <c r="O180" s="82">
        <v>1</v>
      </c>
      <c r="P180" s="305">
        <v>1</v>
      </c>
      <c r="Q180" s="82"/>
      <c r="R180" s="22"/>
    </row>
    <row r="181" ht="42" spans="1:18">
      <c r="A181" s="82">
        <v>27</v>
      </c>
      <c r="B181" s="298" t="s">
        <v>790</v>
      </c>
      <c r="C181" s="316" t="s">
        <v>834</v>
      </c>
      <c r="D181" s="369" t="s">
        <v>835</v>
      </c>
      <c r="E181" s="80" t="s">
        <v>793</v>
      </c>
      <c r="F181" s="80" t="s">
        <v>794</v>
      </c>
      <c r="G181" s="80" t="s">
        <v>795</v>
      </c>
      <c r="H181" s="80">
        <v>1</v>
      </c>
      <c r="I181" s="82">
        <v>1</v>
      </c>
      <c r="J181" s="82">
        <v>1</v>
      </c>
      <c r="K181" s="305">
        <v>0</v>
      </c>
      <c r="L181" s="317" t="s">
        <v>475</v>
      </c>
      <c r="M181" s="368" t="s">
        <v>796</v>
      </c>
      <c r="N181" s="82">
        <v>0</v>
      </c>
      <c r="O181" s="82">
        <v>1</v>
      </c>
      <c r="P181" s="305">
        <v>1</v>
      </c>
      <c r="Q181" s="82"/>
      <c r="R181" s="22"/>
    </row>
    <row r="182" ht="42" spans="1:18">
      <c r="A182" s="82">
        <v>28</v>
      </c>
      <c r="B182" s="298" t="s">
        <v>790</v>
      </c>
      <c r="C182" s="316" t="s">
        <v>836</v>
      </c>
      <c r="D182" s="369" t="s">
        <v>835</v>
      </c>
      <c r="E182" s="80" t="s">
        <v>793</v>
      </c>
      <c r="F182" s="80" t="s">
        <v>794</v>
      </c>
      <c r="G182" s="80" t="s">
        <v>795</v>
      </c>
      <c r="H182" s="80">
        <v>1</v>
      </c>
      <c r="I182" s="82">
        <v>1</v>
      </c>
      <c r="J182" s="82">
        <v>1</v>
      </c>
      <c r="K182" s="305">
        <v>0</v>
      </c>
      <c r="L182" s="317" t="s">
        <v>475</v>
      </c>
      <c r="M182" s="368" t="s">
        <v>796</v>
      </c>
      <c r="N182" s="82">
        <v>0</v>
      </c>
      <c r="O182" s="82">
        <v>1</v>
      </c>
      <c r="P182" s="305">
        <v>1</v>
      </c>
      <c r="Q182" s="82"/>
      <c r="R182" s="22"/>
    </row>
    <row r="183" ht="42" spans="1:18">
      <c r="A183" s="82">
        <v>29</v>
      </c>
      <c r="B183" s="298" t="s">
        <v>790</v>
      </c>
      <c r="C183" s="316" t="s">
        <v>837</v>
      </c>
      <c r="D183" s="369" t="s">
        <v>835</v>
      </c>
      <c r="E183" s="80" t="s">
        <v>793</v>
      </c>
      <c r="F183" s="80" t="s">
        <v>794</v>
      </c>
      <c r="G183" s="80" t="s">
        <v>795</v>
      </c>
      <c r="H183" s="80">
        <v>1</v>
      </c>
      <c r="I183" s="82">
        <v>1</v>
      </c>
      <c r="J183" s="82">
        <v>1</v>
      </c>
      <c r="K183" s="305">
        <v>0</v>
      </c>
      <c r="L183" s="317" t="s">
        <v>475</v>
      </c>
      <c r="M183" s="368" t="s">
        <v>796</v>
      </c>
      <c r="N183" s="82">
        <v>0</v>
      </c>
      <c r="O183" s="82">
        <v>1</v>
      </c>
      <c r="P183" s="305">
        <v>1</v>
      </c>
      <c r="Q183" s="82"/>
      <c r="R183" s="22"/>
    </row>
    <row r="184" ht="42" spans="1:18">
      <c r="A184" s="82">
        <v>30</v>
      </c>
      <c r="B184" s="298" t="s">
        <v>790</v>
      </c>
      <c r="C184" s="316" t="s">
        <v>838</v>
      </c>
      <c r="D184" s="369" t="s">
        <v>835</v>
      </c>
      <c r="E184" s="80" t="s">
        <v>793</v>
      </c>
      <c r="F184" s="80" t="s">
        <v>794</v>
      </c>
      <c r="G184" s="80" t="s">
        <v>795</v>
      </c>
      <c r="H184" s="80">
        <v>1</v>
      </c>
      <c r="I184" s="82">
        <v>1</v>
      </c>
      <c r="J184" s="82">
        <v>1</v>
      </c>
      <c r="K184" s="305">
        <v>0</v>
      </c>
      <c r="L184" s="317" t="s">
        <v>475</v>
      </c>
      <c r="M184" s="368" t="s">
        <v>796</v>
      </c>
      <c r="N184" s="82">
        <v>0</v>
      </c>
      <c r="O184" s="82">
        <v>1</v>
      </c>
      <c r="P184" s="305">
        <v>1</v>
      </c>
      <c r="Q184" s="82"/>
      <c r="R184" s="22"/>
    </row>
    <row r="185" ht="42" spans="1:18">
      <c r="A185" s="82">
        <v>31</v>
      </c>
      <c r="B185" s="298" t="s">
        <v>790</v>
      </c>
      <c r="C185" s="372" t="s">
        <v>839</v>
      </c>
      <c r="D185" s="369" t="s">
        <v>840</v>
      </c>
      <c r="E185" s="80" t="s">
        <v>793</v>
      </c>
      <c r="F185" s="80" t="s">
        <v>794</v>
      </c>
      <c r="G185" s="80" t="s">
        <v>795</v>
      </c>
      <c r="H185" s="80">
        <v>1</v>
      </c>
      <c r="I185" s="82">
        <v>1</v>
      </c>
      <c r="J185" s="82">
        <v>1</v>
      </c>
      <c r="K185" s="305">
        <v>0</v>
      </c>
      <c r="L185" s="317" t="s">
        <v>475</v>
      </c>
      <c r="M185" s="368" t="s">
        <v>796</v>
      </c>
      <c r="N185" s="82">
        <v>0</v>
      </c>
      <c r="O185" s="82">
        <v>1</v>
      </c>
      <c r="P185" s="305">
        <v>1</v>
      </c>
      <c r="Q185" s="82"/>
      <c r="R185" s="22"/>
    </row>
    <row r="186" ht="42" spans="1:18">
      <c r="A186" s="305">
        <v>32</v>
      </c>
      <c r="B186" s="298" t="s">
        <v>790</v>
      </c>
      <c r="C186" s="372" t="s">
        <v>841</v>
      </c>
      <c r="D186" s="369" t="s">
        <v>840</v>
      </c>
      <c r="E186" s="80" t="s">
        <v>793</v>
      </c>
      <c r="F186" s="80" t="s">
        <v>794</v>
      </c>
      <c r="G186" s="80" t="s">
        <v>795</v>
      </c>
      <c r="H186" s="80">
        <v>1</v>
      </c>
      <c r="I186" s="82">
        <v>1</v>
      </c>
      <c r="J186" s="82">
        <v>1</v>
      </c>
      <c r="K186" s="305">
        <v>0</v>
      </c>
      <c r="L186" s="317" t="s">
        <v>475</v>
      </c>
      <c r="M186" s="368" t="s">
        <v>796</v>
      </c>
      <c r="N186" s="82">
        <v>0</v>
      </c>
      <c r="O186" s="82">
        <v>1</v>
      </c>
      <c r="P186" s="305">
        <v>1</v>
      </c>
      <c r="Q186" s="82"/>
      <c r="R186" s="22"/>
    </row>
    <row r="187" ht="42" spans="1:18">
      <c r="A187" s="82">
        <v>33</v>
      </c>
      <c r="B187" s="298" t="s">
        <v>790</v>
      </c>
      <c r="C187" s="84" t="s">
        <v>842</v>
      </c>
      <c r="D187" s="368" t="s">
        <v>792</v>
      </c>
      <c r="E187" s="80" t="s">
        <v>640</v>
      </c>
      <c r="F187" s="80" t="s">
        <v>480</v>
      </c>
      <c r="G187" s="80" t="s">
        <v>795</v>
      </c>
      <c r="H187" s="80">
        <v>1</v>
      </c>
      <c r="I187" s="82">
        <v>1</v>
      </c>
      <c r="J187" s="82">
        <v>1</v>
      </c>
      <c r="K187" s="305">
        <v>0</v>
      </c>
      <c r="L187" s="317" t="s">
        <v>475</v>
      </c>
      <c r="M187" s="368" t="s">
        <v>796</v>
      </c>
      <c r="N187" s="82">
        <v>0</v>
      </c>
      <c r="O187" s="82">
        <v>1</v>
      </c>
      <c r="P187" s="305">
        <v>1</v>
      </c>
      <c r="Q187" s="82"/>
      <c r="R187" s="22"/>
    </row>
    <row r="188" ht="42" spans="1:18">
      <c r="A188" s="82">
        <v>34</v>
      </c>
      <c r="B188" s="298" t="s">
        <v>790</v>
      </c>
      <c r="C188" s="84" t="s">
        <v>843</v>
      </c>
      <c r="D188" s="368" t="s">
        <v>792</v>
      </c>
      <c r="E188" s="80" t="s">
        <v>640</v>
      </c>
      <c r="F188" s="80" t="s">
        <v>480</v>
      </c>
      <c r="G188" s="80" t="s">
        <v>795</v>
      </c>
      <c r="H188" s="80">
        <v>1</v>
      </c>
      <c r="I188" s="82">
        <v>1</v>
      </c>
      <c r="J188" s="82">
        <v>1</v>
      </c>
      <c r="K188" s="305">
        <v>0</v>
      </c>
      <c r="L188" s="317" t="s">
        <v>475</v>
      </c>
      <c r="M188" s="368" t="s">
        <v>796</v>
      </c>
      <c r="N188" s="82">
        <v>0</v>
      </c>
      <c r="O188" s="82">
        <v>1</v>
      </c>
      <c r="P188" s="305">
        <v>1</v>
      </c>
      <c r="Q188" s="82"/>
      <c r="R188" s="22"/>
    </row>
    <row r="189" ht="42" spans="1:18">
      <c r="A189" s="82">
        <v>35</v>
      </c>
      <c r="B189" s="298" t="s">
        <v>790</v>
      </c>
      <c r="C189" s="84" t="s">
        <v>844</v>
      </c>
      <c r="D189" s="368" t="s">
        <v>792</v>
      </c>
      <c r="E189" s="80" t="s">
        <v>640</v>
      </c>
      <c r="F189" s="80" t="s">
        <v>480</v>
      </c>
      <c r="G189" s="80" t="s">
        <v>795</v>
      </c>
      <c r="H189" s="80">
        <v>1</v>
      </c>
      <c r="I189" s="82">
        <v>1</v>
      </c>
      <c r="J189" s="82">
        <v>1</v>
      </c>
      <c r="K189" s="305">
        <v>0</v>
      </c>
      <c r="L189" s="317" t="s">
        <v>475</v>
      </c>
      <c r="M189" s="368" t="s">
        <v>796</v>
      </c>
      <c r="N189" s="82">
        <v>0</v>
      </c>
      <c r="O189" s="82">
        <v>1</v>
      </c>
      <c r="P189" s="305">
        <v>1</v>
      </c>
      <c r="Q189" s="82"/>
      <c r="R189" s="22"/>
    </row>
    <row r="190" ht="42" spans="1:18">
      <c r="A190" s="82">
        <v>36</v>
      </c>
      <c r="B190" s="298" t="s">
        <v>790</v>
      </c>
      <c r="C190" s="84" t="s">
        <v>845</v>
      </c>
      <c r="D190" s="368" t="s">
        <v>792</v>
      </c>
      <c r="E190" s="80" t="s">
        <v>640</v>
      </c>
      <c r="F190" s="80" t="s">
        <v>480</v>
      </c>
      <c r="G190" s="80" t="s">
        <v>795</v>
      </c>
      <c r="H190" s="80">
        <v>1</v>
      </c>
      <c r="I190" s="82">
        <v>1</v>
      </c>
      <c r="J190" s="82">
        <v>1</v>
      </c>
      <c r="K190" s="305">
        <v>0</v>
      </c>
      <c r="L190" s="317" t="s">
        <v>475</v>
      </c>
      <c r="M190" s="368" t="s">
        <v>796</v>
      </c>
      <c r="N190" s="82">
        <v>0</v>
      </c>
      <c r="O190" s="82">
        <v>1</v>
      </c>
      <c r="P190" s="305">
        <v>1</v>
      </c>
      <c r="Q190" s="82"/>
      <c r="R190" s="22"/>
    </row>
    <row r="191" ht="42" spans="1:18">
      <c r="A191" s="82">
        <v>37</v>
      </c>
      <c r="B191" s="298" t="s">
        <v>790</v>
      </c>
      <c r="C191" s="84" t="s">
        <v>846</v>
      </c>
      <c r="D191" s="368" t="s">
        <v>792</v>
      </c>
      <c r="E191" s="80" t="s">
        <v>640</v>
      </c>
      <c r="F191" s="80" t="s">
        <v>480</v>
      </c>
      <c r="G191" s="80" t="s">
        <v>795</v>
      </c>
      <c r="H191" s="80">
        <v>1</v>
      </c>
      <c r="I191" s="82">
        <v>1</v>
      </c>
      <c r="J191" s="82">
        <v>1</v>
      </c>
      <c r="K191" s="305">
        <v>0</v>
      </c>
      <c r="L191" s="317" t="s">
        <v>475</v>
      </c>
      <c r="M191" s="368" t="s">
        <v>796</v>
      </c>
      <c r="N191" s="82">
        <v>0</v>
      </c>
      <c r="O191" s="82">
        <v>1</v>
      </c>
      <c r="P191" s="305">
        <v>1</v>
      </c>
      <c r="Q191" s="82"/>
      <c r="R191" s="22"/>
    </row>
    <row r="192" ht="42" spans="1:18">
      <c r="A192" s="82">
        <v>38</v>
      </c>
      <c r="B192" s="298" t="s">
        <v>790</v>
      </c>
      <c r="C192" s="84" t="s">
        <v>847</v>
      </c>
      <c r="D192" s="368" t="s">
        <v>798</v>
      </c>
      <c r="E192" s="80" t="s">
        <v>640</v>
      </c>
      <c r="F192" s="80" t="s">
        <v>480</v>
      </c>
      <c r="G192" s="80" t="s">
        <v>795</v>
      </c>
      <c r="H192" s="80">
        <v>1</v>
      </c>
      <c r="I192" s="82">
        <v>1</v>
      </c>
      <c r="J192" s="82">
        <v>1</v>
      </c>
      <c r="K192" s="305">
        <v>0</v>
      </c>
      <c r="L192" s="317" t="s">
        <v>475</v>
      </c>
      <c r="M192" s="368" t="s">
        <v>796</v>
      </c>
      <c r="N192" s="82">
        <v>0</v>
      </c>
      <c r="O192" s="82">
        <v>1</v>
      </c>
      <c r="P192" s="305">
        <v>1</v>
      </c>
      <c r="Q192" s="82"/>
      <c r="R192" s="22"/>
    </row>
    <row r="193" ht="42" spans="1:18">
      <c r="A193" s="82">
        <v>39</v>
      </c>
      <c r="B193" s="298" t="s">
        <v>790</v>
      </c>
      <c r="C193" s="84" t="s">
        <v>848</v>
      </c>
      <c r="D193" s="368" t="s">
        <v>798</v>
      </c>
      <c r="E193" s="80" t="s">
        <v>640</v>
      </c>
      <c r="F193" s="80" t="s">
        <v>480</v>
      </c>
      <c r="G193" s="80" t="s">
        <v>795</v>
      </c>
      <c r="H193" s="80">
        <v>1</v>
      </c>
      <c r="I193" s="82">
        <v>1</v>
      </c>
      <c r="J193" s="82">
        <v>1</v>
      </c>
      <c r="K193" s="305">
        <v>0</v>
      </c>
      <c r="L193" s="317" t="s">
        <v>475</v>
      </c>
      <c r="M193" s="368" t="s">
        <v>796</v>
      </c>
      <c r="N193" s="82">
        <v>0</v>
      </c>
      <c r="O193" s="82">
        <v>1</v>
      </c>
      <c r="P193" s="305">
        <v>1</v>
      </c>
      <c r="Q193" s="82"/>
      <c r="R193" s="22"/>
    </row>
    <row r="194" ht="42" spans="1:18">
      <c r="A194" s="82">
        <v>40</v>
      </c>
      <c r="B194" s="298" t="s">
        <v>790</v>
      </c>
      <c r="C194" s="84" t="s">
        <v>849</v>
      </c>
      <c r="D194" s="368" t="s">
        <v>798</v>
      </c>
      <c r="E194" s="80" t="s">
        <v>640</v>
      </c>
      <c r="F194" s="80" t="s">
        <v>480</v>
      </c>
      <c r="G194" s="80" t="s">
        <v>795</v>
      </c>
      <c r="H194" s="80">
        <v>1</v>
      </c>
      <c r="I194" s="82">
        <v>1</v>
      </c>
      <c r="J194" s="82">
        <v>1</v>
      </c>
      <c r="K194" s="305">
        <v>0</v>
      </c>
      <c r="L194" s="317" t="s">
        <v>475</v>
      </c>
      <c r="M194" s="368" t="s">
        <v>796</v>
      </c>
      <c r="N194" s="82">
        <v>0</v>
      </c>
      <c r="O194" s="82">
        <v>1</v>
      </c>
      <c r="P194" s="305">
        <v>1</v>
      </c>
      <c r="Q194" s="82"/>
      <c r="R194" s="22"/>
    </row>
    <row r="195" ht="42" spans="1:18">
      <c r="A195" s="82">
        <v>41</v>
      </c>
      <c r="B195" s="298" t="s">
        <v>790</v>
      </c>
      <c r="C195" s="84" t="s">
        <v>850</v>
      </c>
      <c r="D195" s="368" t="s">
        <v>798</v>
      </c>
      <c r="E195" s="80" t="s">
        <v>640</v>
      </c>
      <c r="F195" s="80" t="s">
        <v>480</v>
      </c>
      <c r="G195" s="80" t="s">
        <v>795</v>
      </c>
      <c r="H195" s="80">
        <v>1</v>
      </c>
      <c r="I195" s="82">
        <v>1</v>
      </c>
      <c r="J195" s="82">
        <v>1</v>
      </c>
      <c r="K195" s="305">
        <v>0</v>
      </c>
      <c r="L195" s="317" t="s">
        <v>475</v>
      </c>
      <c r="M195" s="368" t="s">
        <v>796</v>
      </c>
      <c r="N195" s="82">
        <v>0</v>
      </c>
      <c r="O195" s="82">
        <v>1</v>
      </c>
      <c r="P195" s="305">
        <v>1</v>
      </c>
      <c r="Q195" s="82"/>
      <c r="R195" s="22"/>
    </row>
    <row r="196" ht="42" spans="1:18">
      <c r="A196" s="82">
        <v>42</v>
      </c>
      <c r="B196" s="298" t="s">
        <v>790</v>
      </c>
      <c r="C196" s="84" t="s">
        <v>851</v>
      </c>
      <c r="D196" s="368" t="s">
        <v>798</v>
      </c>
      <c r="E196" s="80" t="s">
        <v>640</v>
      </c>
      <c r="F196" s="80" t="s">
        <v>480</v>
      </c>
      <c r="G196" s="80" t="s">
        <v>795</v>
      </c>
      <c r="H196" s="80">
        <v>1</v>
      </c>
      <c r="I196" s="82">
        <v>1</v>
      </c>
      <c r="J196" s="82">
        <v>1</v>
      </c>
      <c r="K196" s="305">
        <v>0</v>
      </c>
      <c r="L196" s="317" t="s">
        <v>475</v>
      </c>
      <c r="M196" s="368" t="s">
        <v>796</v>
      </c>
      <c r="N196" s="82">
        <v>0</v>
      </c>
      <c r="O196" s="82">
        <v>1</v>
      </c>
      <c r="P196" s="305">
        <v>1</v>
      </c>
      <c r="Q196" s="82"/>
      <c r="R196" s="22"/>
    </row>
    <row r="197" ht="42" spans="1:18">
      <c r="A197" s="82">
        <v>43</v>
      </c>
      <c r="B197" s="298" t="s">
        <v>790</v>
      </c>
      <c r="C197" s="84" t="s">
        <v>852</v>
      </c>
      <c r="D197" s="368" t="s">
        <v>798</v>
      </c>
      <c r="E197" s="80" t="s">
        <v>640</v>
      </c>
      <c r="F197" s="80" t="s">
        <v>480</v>
      </c>
      <c r="G197" s="80" t="s">
        <v>795</v>
      </c>
      <c r="H197" s="80">
        <v>1</v>
      </c>
      <c r="I197" s="82">
        <v>1</v>
      </c>
      <c r="J197" s="82">
        <v>1</v>
      </c>
      <c r="K197" s="305">
        <v>0</v>
      </c>
      <c r="L197" s="317" t="s">
        <v>475</v>
      </c>
      <c r="M197" s="368" t="s">
        <v>796</v>
      </c>
      <c r="N197" s="82">
        <v>0</v>
      </c>
      <c r="O197" s="82">
        <v>1</v>
      </c>
      <c r="P197" s="305">
        <v>1</v>
      </c>
      <c r="Q197" s="82"/>
      <c r="R197" s="22"/>
    </row>
    <row r="198" ht="42" spans="1:18">
      <c r="A198" s="82">
        <v>44</v>
      </c>
      <c r="B198" s="298" t="s">
        <v>790</v>
      </c>
      <c r="C198" s="84" t="s">
        <v>853</v>
      </c>
      <c r="D198" s="368" t="s">
        <v>798</v>
      </c>
      <c r="E198" s="80" t="s">
        <v>640</v>
      </c>
      <c r="F198" s="80" t="s">
        <v>480</v>
      </c>
      <c r="G198" s="80" t="s">
        <v>795</v>
      </c>
      <c r="H198" s="80">
        <v>1</v>
      </c>
      <c r="I198" s="82">
        <v>1</v>
      </c>
      <c r="J198" s="82">
        <v>1</v>
      </c>
      <c r="K198" s="305">
        <v>0</v>
      </c>
      <c r="L198" s="317" t="s">
        <v>475</v>
      </c>
      <c r="M198" s="368" t="s">
        <v>796</v>
      </c>
      <c r="N198" s="82">
        <v>0</v>
      </c>
      <c r="O198" s="82">
        <v>1</v>
      </c>
      <c r="P198" s="305">
        <v>1</v>
      </c>
      <c r="Q198" s="82"/>
      <c r="R198" s="22"/>
    </row>
    <row r="199" ht="42" spans="1:18">
      <c r="A199" s="82">
        <v>45</v>
      </c>
      <c r="B199" s="298" t="s">
        <v>790</v>
      </c>
      <c r="C199" s="84" t="s">
        <v>854</v>
      </c>
      <c r="D199" s="368" t="s">
        <v>798</v>
      </c>
      <c r="E199" s="80" t="s">
        <v>640</v>
      </c>
      <c r="F199" s="80" t="s">
        <v>480</v>
      </c>
      <c r="G199" s="80" t="s">
        <v>795</v>
      </c>
      <c r="H199" s="80">
        <v>1</v>
      </c>
      <c r="I199" s="82">
        <v>1</v>
      </c>
      <c r="J199" s="82">
        <v>1</v>
      </c>
      <c r="K199" s="305">
        <v>0</v>
      </c>
      <c r="L199" s="317" t="s">
        <v>475</v>
      </c>
      <c r="M199" s="368" t="s">
        <v>796</v>
      </c>
      <c r="N199" s="82">
        <v>0</v>
      </c>
      <c r="O199" s="82">
        <v>1</v>
      </c>
      <c r="P199" s="305">
        <v>1</v>
      </c>
      <c r="Q199" s="82"/>
      <c r="R199" s="22"/>
    </row>
    <row r="200" ht="42" spans="1:18">
      <c r="A200" s="82">
        <v>46</v>
      </c>
      <c r="B200" s="298" t="s">
        <v>790</v>
      </c>
      <c r="C200" s="84" t="s">
        <v>855</v>
      </c>
      <c r="D200" s="368" t="s">
        <v>798</v>
      </c>
      <c r="E200" s="80" t="s">
        <v>640</v>
      </c>
      <c r="F200" s="80" t="s">
        <v>480</v>
      </c>
      <c r="G200" s="80" t="s">
        <v>795</v>
      </c>
      <c r="H200" s="80">
        <v>1</v>
      </c>
      <c r="I200" s="82">
        <v>1</v>
      </c>
      <c r="J200" s="82">
        <v>1</v>
      </c>
      <c r="K200" s="305">
        <v>0</v>
      </c>
      <c r="L200" s="317" t="s">
        <v>475</v>
      </c>
      <c r="M200" s="368" t="s">
        <v>796</v>
      </c>
      <c r="N200" s="82">
        <v>0</v>
      </c>
      <c r="O200" s="82">
        <v>1</v>
      </c>
      <c r="P200" s="305">
        <v>1</v>
      </c>
      <c r="Q200" s="82"/>
      <c r="R200" s="22"/>
    </row>
    <row r="201" ht="42" spans="1:18">
      <c r="A201" s="82">
        <v>47</v>
      </c>
      <c r="B201" s="298" t="s">
        <v>790</v>
      </c>
      <c r="C201" s="84" t="s">
        <v>856</v>
      </c>
      <c r="D201" s="368" t="s">
        <v>857</v>
      </c>
      <c r="E201" s="80" t="s">
        <v>640</v>
      </c>
      <c r="F201" s="80" t="s">
        <v>480</v>
      </c>
      <c r="G201" s="80" t="s">
        <v>795</v>
      </c>
      <c r="H201" s="80">
        <v>1</v>
      </c>
      <c r="I201" s="82">
        <v>1</v>
      </c>
      <c r="J201" s="82">
        <v>1</v>
      </c>
      <c r="K201" s="305">
        <v>0</v>
      </c>
      <c r="L201" s="317" t="s">
        <v>475</v>
      </c>
      <c r="M201" s="368" t="s">
        <v>796</v>
      </c>
      <c r="N201" s="82">
        <v>0</v>
      </c>
      <c r="O201" s="82">
        <v>1</v>
      </c>
      <c r="P201" s="305">
        <v>1</v>
      </c>
      <c r="Q201" s="82"/>
      <c r="R201" s="22"/>
    </row>
    <row r="202" ht="42" spans="1:18">
      <c r="A202" s="82">
        <v>48</v>
      </c>
      <c r="B202" s="298" t="s">
        <v>790</v>
      </c>
      <c r="C202" s="84" t="s">
        <v>858</v>
      </c>
      <c r="D202" s="368" t="s">
        <v>857</v>
      </c>
      <c r="E202" s="80" t="s">
        <v>640</v>
      </c>
      <c r="F202" s="80" t="s">
        <v>480</v>
      </c>
      <c r="G202" s="80" t="s">
        <v>795</v>
      </c>
      <c r="H202" s="80">
        <v>1</v>
      </c>
      <c r="I202" s="82">
        <v>1</v>
      </c>
      <c r="J202" s="82">
        <v>1</v>
      </c>
      <c r="K202" s="305">
        <v>0</v>
      </c>
      <c r="L202" s="317" t="s">
        <v>475</v>
      </c>
      <c r="M202" s="368" t="s">
        <v>796</v>
      </c>
      <c r="N202" s="82">
        <v>0</v>
      </c>
      <c r="O202" s="82">
        <v>1</v>
      </c>
      <c r="P202" s="305">
        <v>1</v>
      </c>
      <c r="Q202" s="82"/>
      <c r="R202" s="22"/>
    </row>
    <row r="203" ht="42" spans="1:18">
      <c r="A203" s="82">
        <v>49</v>
      </c>
      <c r="B203" s="298" t="s">
        <v>790</v>
      </c>
      <c r="C203" s="84" t="s">
        <v>859</v>
      </c>
      <c r="D203" s="368" t="s">
        <v>857</v>
      </c>
      <c r="E203" s="80" t="s">
        <v>640</v>
      </c>
      <c r="F203" s="80" t="s">
        <v>480</v>
      </c>
      <c r="G203" s="80" t="s">
        <v>795</v>
      </c>
      <c r="H203" s="80">
        <v>1</v>
      </c>
      <c r="I203" s="82">
        <v>1</v>
      </c>
      <c r="J203" s="82">
        <v>1</v>
      </c>
      <c r="K203" s="305">
        <v>0</v>
      </c>
      <c r="L203" s="317" t="s">
        <v>475</v>
      </c>
      <c r="M203" s="368" t="s">
        <v>796</v>
      </c>
      <c r="N203" s="82">
        <v>0</v>
      </c>
      <c r="O203" s="82">
        <v>1</v>
      </c>
      <c r="P203" s="305">
        <v>1</v>
      </c>
      <c r="Q203" s="82"/>
      <c r="R203" s="22"/>
    </row>
    <row r="204" ht="42" spans="1:18">
      <c r="A204" s="82">
        <v>50</v>
      </c>
      <c r="B204" s="298" t="s">
        <v>790</v>
      </c>
      <c r="C204" s="84" t="s">
        <v>860</v>
      </c>
      <c r="D204" s="368" t="s">
        <v>857</v>
      </c>
      <c r="E204" s="80" t="s">
        <v>640</v>
      </c>
      <c r="F204" s="80" t="s">
        <v>480</v>
      </c>
      <c r="G204" s="80" t="s">
        <v>795</v>
      </c>
      <c r="H204" s="80">
        <v>1</v>
      </c>
      <c r="I204" s="82">
        <v>1</v>
      </c>
      <c r="J204" s="82">
        <v>1</v>
      </c>
      <c r="K204" s="305">
        <v>0</v>
      </c>
      <c r="L204" s="317" t="s">
        <v>475</v>
      </c>
      <c r="M204" s="368" t="s">
        <v>796</v>
      </c>
      <c r="N204" s="82">
        <v>0</v>
      </c>
      <c r="O204" s="82">
        <v>1</v>
      </c>
      <c r="P204" s="305">
        <v>1</v>
      </c>
      <c r="Q204" s="82"/>
      <c r="R204" s="22"/>
    </row>
    <row r="205" ht="42" spans="1:18">
      <c r="A205" s="82">
        <v>51</v>
      </c>
      <c r="B205" s="298" t="s">
        <v>790</v>
      </c>
      <c r="C205" s="84" t="s">
        <v>861</v>
      </c>
      <c r="D205" s="368" t="s">
        <v>857</v>
      </c>
      <c r="E205" s="80" t="s">
        <v>640</v>
      </c>
      <c r="F205" s="80" t="s">
        <v>480</v>
      </c>
      <c r="G205" s="80" t="s">
        <v>795</v>
      </c>
      <c r="H205" s="80">
        <v>1</v>
      </c>
      <c r="I205" s="82">
        <v>1</v>
      </c>
      <c r="J205" s="82">
        <v>1</v>
      </c>
      <c r="K205" s="305">
        <v>0</v>
      </c>
      <c r="L205" s="317" t="s">
        <v>475</v>
      </c>
      <c r="M205" s="368" t="s">
        <v>796</v>
      </c>
      <c r="N205" s="82">
        <v>0</v>
      </c>
      <c r="O205" s="82">
        <v>1</v>
      </c>
      <c r="P205" s="305">
        <v>1</v>
      </c>
      <c r="Q205" s="82"/>
      <c r="R205" s="22"/>
    </row>
    <row r="206" ht="42" spans="1:18">
      <c r="A206" s="82">
        <v>52</v>
      </c>
      <c r="B206" s="298" t="s">
        <v>790</v>
      </c>
      <c r="C206" s="84" t="s">
        <v>862</v>
      </c>
      <c r="D206" s="368" t="s">
        <v>800</v>
      </c>
      <c r="E206" s="80" t="s">
        <v>640</v>
      </c>
      <c r="F206" s="80" t="s">
        <v>480</v>
      </c>
      <c r="G206" s="80" t="s">
        <v>795</v>
      </c>
      <c r="H206" s="80">
        <v>1</v>
      </c>
      <c r="I206" s="82">
        <v>1</v>
      </c>
      <c r="J206" s="82">
        <v>1</v>
      </c>
      <c r="K206" s="305">
        <v>0</v>
      </c>
      <c r="L206" s="317" t="s">
        <v>475</v>
      </c>
      <c r="M206" s="368" t="s">
        <v>796</v>
      </c>
      <c r="N206" s="82">
        <v>0</v>
      </c>
      <c r="O206" s="82">
        <v>1</v>
      </c>
      <c r="P206" s="305">
        <v>1</v>
      </c>
      <c r="Q206" s="82"/>
      <c r="R206" s="22"/>
    </row>
    <row r="207" ht="42" spans="1:18">
      <c r="A207" s="82">
        <v>53</v>
      </c>
      <c r="B207" s="298" t="s">
        <v>790</v>
      </c>
      <c r="C207" s="84" t="s">
        <v>863</v>
      </c>
      <c r="D207" s="368" t="s">
        <v>800</v>
      </c>
      <c r="E207" s="80" t="s">
        <v>640</v>
      </c>
      <c r="F207" s="80" t="s">
        <v>480</v>
      </c>
      <c r="G207" s="80" t="s">
        <v>795</v>
      </c>
      <c r="H207" s="80">
        <v>1</v>
      </c>
      <c r="I207" s="82">
        <v>1</v>
      </c>
      <c r="J207" s="82">
        <v>1</v>
      </c>
      <c r="K207" s="305">
        <v>0</v>
      </c>
      <c r="L207" s="317" t="s">
        <v>475</v>
      </c>
      <c r="M207" s="368" t="s">
        <v>796</v>
      </c>
      <c r="N207" s="82">
        <v>0</v>
      </c>
      <c r="O207" s="82">
        <v>1</v>
      </c>
      <c r="P207" s="305">
        <v>1</v>
      </c>
      <c r="Q207" s="82"/>
      <c r="R207" s="22"/>
    </row>
    <row r="208" ht="42" spans="1:18">
      <c r="A208" s="82">
        <v>54</v>
      </c>
      <c r="B208" s="298" t="s">
        <v>790</v>
      </c>
      <c r="C208" s="84" t="s">
        <v>864</v>
      </c>
      <c r="D208" s="368" t="s">
        <v>800</v>
      </c>
      <c r="E208" s="80" t="s">
        <v>640</v>
      </c>
      <c r="F208" s="80" t="s">
        <v>480</v>
      </c>
      <c r="G208" s="80" t="s">
        <v>795</v>
      </c>
      <c r="H208" s="80">
        <v>1</v>
      </c>
      <c r="I208" s="82">
        <v>1</v>
      </c>
      <c r="J208" s="82">
        <v>1</v>
      </c>
      <c r="K208" s="305">
        <v>0</v>
      </c>
      <c r="L208" s="317" t="s">
        <v>475</v>
      </c>
      <c r="M208" s="368" t="s">
        <v>796</v>
      </c>
      <c r="N208" s="82">
        <v>0</v>
      </c>
      <c r="O208" s="82">
        <v>1</v>
      </c>
      <c r="P208" s="305">
        <v>1</v>
      </c>
      <c r="Q208" s="82"/>
      <c r="R208" s="22"/>
    </row>
    <row r="209" ht="42" spans="1:18">
      <c r="A209" s="82">
        <v>55</v>
      </c>
      <c r="B209" s="298" t="s">
        <v>790</v>
      </c>
      <c r="C209" s="84" t="s">
        <v>865</v>
      </c>
      <c r="D209" s="368" t="s">
        <v>866</v>
      </c>
      <c r="E209" s="80" t="s">
        <v>640</v>
      </c>
      <c r="F209" s="80" t="s">
        <v>480</v>
      </c>
      <c r="G209" s="80" t="s">
        <v>795</v>
      </c>
      <c r="H209" s="80">
        <v>1</v>
      </c>
      <c r="I209" s="82">
        <v>1</v>
      </c>
      <c r="J209" s="82">
        <v>1</v>
      </c>
      <c r="K209" s="305">
        <v>0</v>
      </c>
      <c r="L209" s="317" t="s">
        <v>475</v>
      </c>
      <c r="M209" s="368" t="s">
        <v>796</v>
      </c>
      <c r="N209" s="82">
        <v>0</v>
      </c>
      <c r="O209" s="82">
        <v>1</v>
      </c>
      <c r="P209" s="305">
        <v>1</v>
      </c>
      <c r="Q209" s="82"/>
      <c r="R209" s="22"/>
    </row>
    <row r="210" ht="42" spans="1:18">
      <c r="A210" s="82">
        <v>56</v>
      </c>
      <c r="B210" s="298" t="s">
        <v>790</v>
      </c>
      <c r="C210" s="84" t="s">
        <v>867</v>
      </c>
      <c r="D210" s="368" t="s">
        <v>866</v>
      </c>
      <c r="E210" s="80" t="s">
        <v>640</v>
      </c>
      <c r="F210" s="80" t="s">
        <v>480</v>
      </c>
      <c r="G210" s="80" t="s">
        <v>795</v>
      </c>
      <c r="H210" s="80">
        <v>1</v>
      </c>
      <c r="I210" s="82">
        <v>1</v>
      </c>
      <c r="J210" s="82">
        <v>1</v>
      </c>
      <c r="K210" s="305">
        <v>0</v>
      </c>
      <c r="L210" s="317" t="s">
        <v>475</v>
      </c>
      <c r="M210" s="368" t="s">
        <v>796</v>
      </c>
      <c r="N210" s="82">
        <v>0</v>
      </c>
      <c r="O210" s="82">
        <v>1</v>
      </c>
      <c r="P210" s="305">
        <v>1</v>
      </c>
      <c r="Q210" s="82"/>
      <c r="R210" s="22"/>
    </row>
    <row r="211" ht="42" spans="1:18">
      <c r="A211" s="82">
        <v>57</v>
      </c>
      <c r="B211" s="298" t="s">
        <v>790</v>
      </c>
      <c r="C211" s="84" t="s">
        <v>868</v>
      </c>
      <c r="D211" s="368" t="s">
        <v>866</v>
      </c>
      <c r="E211" s="80" t="s">
        <v>640</v>
      </c>
      <c r="F211" s="80" t="s">
        <v>480</v>
      </c>
      <c r="G211" s="80" t="s">
        <v>795</v>
      </c>
      <c r="H211" s="80">
        <v>1</v>
      </c>
      <c r="I211" s="82">
        <v>1</v>
      </c>
      <c r="J211" s="82">
        <v>1</v>
      </c>
      <c r="K211" s="305">
        <v>0</v>
      </c>
      <c r="L211" s="317" t="s">
        <v>475</v>
      </c>
      <c r="M211" s="368" t="s">
        <v>796</v>
      </c>
      <c r="N211" s="82">
        <v>0</v>
      </c>
      <c r="O211" s="82">
        <v>1</v>
      </c>
      <c r="P211" s="305">
        <v>1</v>
      </c>
      <c r="Q211" s="82"/>
      <c r="R211" s="22"/>
    </row>
    <row r="212" ht="42" spans="1:18">
      <c r="A212" s="82">
        <v>58</v>
      </c>
      <c r="B212" s="298" t="s">
        <v>790</v>
      </c>
      <c r="C212" s="84" t="s">
        <v>869</v>
      </c>
      <c r="D212" s="368" t="s">
        <v>866</v>
      </c>
      <c r="E212" s="80" t="s">
        <v>640</v>
      </c>
      <c r="F212" s="80" t="s">
        <v>480</v>
      </c>
      <c r="G212" s="80" t="s">
        <v>795</v>
      </c>
      <c r="H212" s="80">
        <v>1</v>
      </c>
      <c r="I212" s="82">
        <v>1</v>
      </c>
      <c r="J212" s="82">
        <v>1</v>
      </c>
      <c r="K212" s="305">
        <v>0</v>
      </c>
      <c r="L212" s="317" t="s">
        <v>475</v>
      </c>
      <c r="M212" s="368" t="s">
        <v>796</v>
      </c>
      <c r="N212" s="82">
        <v>0</v>
      </c>
      <c r="O212" s="82">
        <v>1</v>
      </c>
      <c r="P212" s="305">
        <v>1</v>
      </c>
      <c r="Q212" s="82"/>
      <c r="R212" s="22"/>
    </row>
    <row r="213" ht="42" spans="1:18">
      <c r="A213" s="82">
        <v>59</v>
      </c>
      <c r="B213" s="298" t="s">
        <v>790</v>
      </c>
      <c r="C213" s="84" t="s">
        <v>870</v>
      </c>
      <c r="D213" s="368" t="s">
        <v>802</v>
      </c>
      <c r="E213" s="80" t="s">
        <v>640</v>
      </c>
      <c r="F213" s="80" t="s">
        <v>480</v>
      </c>
      <c r="G213" s="80" t="s">
        <v>795</v>
      </c>
      <c r="H213" s="80">
        <v>1</v>
      </c>
      <c r="I213" s="82">
        <v>1</v>
      </c>
      <c r="J213" s="82">
        <v>1</v>
      </c>
      <c r="K213" s="305">
        <v>0</v>
      </c>
      <c r="L213" s="317" t="s">
        <v>475</v>
      </c>
      <c r="M213" s="368" t="s">
        <v>796</v>
      </c>
      <c r="N213" s="82">
        <v>0</v>
      </c>
      <c r="O213" s="82">
        <v>1</v>
      </c>
      <c r="P213" s="305">
        <v>1</v>
      </c>
      <c r="Q213" s="82"/>
      <c r="R213" s="22"/>
    </row>
    <row r="214" ht="42" spans="1:18">
      <c r="A214" s="82">
        <v>60</v>
      </c>
      <c r="B214" s="298" t="s">
        <v>790</v>
      </c>
      <c r="C214" s="84" t="s">
        <v>871</v>
      </c>
      <c r="D214" s="368" t="s">
        <v>802</v>
      </c>
      <c r="E214" s="80" t="s">
        <v>640</v>
      </c>
      <c r="F214" s="80" t="s">
        <v>480</v>
      </c>
      <c r="G214" s="80" t="s">
        <v>795</v>
      </c>
      <c r="H214" s="80">
        <v>1</v>
      </c>
      <c r="I214" s="82">
        <v>1</v>
      </c>
      <c r="J214" s="82">
        <v>1</v>
      </c>
      <c r="K214" s="305">
        <v>0</v>
      </c>
      <c r="L214" s="317" t="s">
        <v>475</v>
      </c>
      <c r="M214" s="368" t="s">
        <v>796</v>
      </c>
      <c r="N214" s="82">
        <v>0</v>
      </c>
      <c r="O214" s="82">
        <v>1</v>
      </c>
      <c r="P214" s="305">
        <v>1</v>
      </c>
      <c r="Q214" s="82"/>
      <c r="R214" s="22"/>
    </row>
    <row r="215" ht="42" spans="1:18">
      <c r="A215" s="82">
        <v>61</v>
      </c>
      <c r="B215" s="298" t="s">
        <v>790</v>
      </c>
      <c r="C215" s="84" t="s">
        <v>872</v>
      </c>
      <c r="D215" s="368" t="s">
        <v>802</v>
      </c>
      <c r="E215" s="80" t="s">
        <v>640</v>
      </c>
      <c r="F215" s="80" t="s">
        <v>480</v>
      </c>
      <c r="G215" s="80" t="s">
        <v>795</v>
      </c>
      <c r="H215" s="80">
        <v>1</v>
      </c>
      <c r="I215" s="82">
        <v>1</v>
      </c>
      <c r="J215" s="82">
        <v>1</v>
      </c>
      <c r="K215" s="305">
        <v>0</v>
      </c>
      <c r="L215" s="317" t="s">
        <v>475</v>
      </c>
      <c r="M215" s="368" t="s">
        <v>796</v>
      </c>
      <c r="N215" s="82">
        <v>0</v>
      </c>
      <c r="O215" s="82">
        <v>1</v>
      </c>
      <c r="P215" s="305">
        <v>1</v>
      </c>
      <c r="Q215" s="82"/>
      <c r="R215" s="22"/>
    </row>
    <row r="216" ht="42" spans="1:18">
      <c r="A216" s="82">
        <v>62</v>
      </c>
      <c r="B216" s="298" t="s">
        <v>790</v>
      </c>
      <c r="C216" s="84" t="s">
        <v>873</v>
      </c>
      <c r="D216" s="368" t="s">
        <v>802</v>
      </c>
      <c r="E216" s="80" t="s">
        <v>640</v>
      </c>
      <c r="F216" s="80" t="s">
        <v>480</v>
      </c>
      <c r="G216" s="80" t="s">
        <v>795</v>
      </c>
      <c r="H216" s="80">
        <v>1</v>
      </c>
      <c r="I216" s="82">
        <v>1</v>
      </c>
      <c r="J216" s="82">
        <v>1</v>
      </c>
      <c r="K216" s="305">
        <v>0</v>
      </c>
      <c r="L216" s="317" t="s">
        <v>475</v>
      </c>
      <c r="M216" s="368" t="s">
        <v>796</v>
      </c>
      <c r="N216" s="82">
        <v>0</v>
      </c>
      <c r="O216" s="82">
        <v>1</v>
      </c>
      <c r="P216" s="305">
        <v>1</v>
      </c>
      <c r="Q216" s="82"/>
      <c r="R216" s="22"/>
    </row>
    <row r="217" ht="42" spans="1:18">
      <c r="A217" s="82">
        <v>63</v>
      </c>
      <c r="B217" s="298" t="s">
        <v>790</v>
      </c>
      <c r="C217" s="84" t="s">
        <v>874</v>
      </c>
      <c r="D217" s="368" t="s">
        <v>802</v>
      </c>
      <c r="E217" s="80" t="s">
        <v>640</v>
      </c>
      <c r="F217" s="80" t="s">
        <v>480</v>
      </c>
      <c r="G217" s="80" t="s">
        <v>795</v>
      </c>
      <c r="H217" s="80">
        <v>1</v>
      </c>
      <c r="I217" s="82">
        <v>1</v>
      </c>
      <c r="J217" s="82">
        <v>1</v>
      </c>
      <c r="K217" s="305">
        <v>0</v>
      </c>
      <c r="L217" s="317" t="s">
        <v>475</v>
      </c>
      <c r="M217" s="368" t="s">
        <v>796</v>
      </c>
      <c r="N217" s="82">
        <v>0</v>
      </c>
      <c r="O217" s="82">
        <v>1</v>
      </c>
      <c r="P217" s="305">
        <v>1</v>
      </c>
      <c r="Q217" s="82"/>
      <c r="R217" s="22"/>
    </row>
    <row r="218" ht="42" spans="1:18">
      <c r="A218" s="82">
        <v>64</v>
      </c>
      <c r="B218" s="298" t="s">
        <v>790</v>
      </c>
      <c r="C218" s="84" t="s">
        <v>875</v>
      </c>
      <c r="D218" s="368" t="s">
        <v>802</v>
      </c>
      <c r="E218" s="80" t="s">
        <v>640</v>
      </c>
      <c r="F218" s="80" t="s">
        <v>480</v>
      </c>
      <c r="G218" s="80" t="s">
        <v>795</v>
      </c>
      <c r="H218" s="80">
        <v>1</v>
      </c>
      <c r="I218" s="82">
        <v>1</v>
      </c>
      <c r="J218" s="82">
        <v>1</v>
      </c>
      <c r="K218" s="305">
        <v>0</v>
      </c>
      <c r="L218" s="317" t="s">
        <v>475</v>
      </c>
      <c r="M218" s="368" t="s">
        <v>796</v>
      </c>
      <c r="N218" s="82">
        <v>0</v>
      </c>
      <c r="O218" s="82">
        <v>1</v>
      </c>
      <c r="P218" s="305">
        <v>1</v>
      </c>
      <c r="Q218" s="82"/>
      <c r="R218" s="22"/>
    </row>
    <row r="219" ht="42" spans="1:18">
      <c r="A219" s="82">
        <v>65</v>
      </c>
      <c r="B219" s="298" t="s">
        <v>790</v>
      </c>
      <c r="C219" s="84" t="s">
        <v>876</v>
      </c>
      <c r="D219" s="368" t="s">
        <v>802</v>
      </c>
      <c r="E219" s="80" t="s">
        <v>640</v>
      </c>
      <c r="F219" s="80" t="s">
        <v>480</v>
      </c>
      <c r="G219" s="80" t="s">
        <v>795</v>
      </c>
      <c r="H219" s="80">
        <v>1</v>
      </c>
      <c r="I219" s="82">
        <v>1</v>
      </c>
      <c r="J219" s="82">
        <v>1</v>
      </c>
      <c r="K219" s="305">
        <v>0</v>
      </c>
      <c r="L219" s="317" t="s">
        <v>475</v>
      </c>
      <c r="M219" s="368" t="s">
        <v>796</v>
      </c>
      <c r="N219" s="82">
        <v>0</v>
      </c>
      <c r="O219" s="82">
        <v>1</v>
      </c>
      <c r="P219" s="305">
        <v>1</v>
      </c>
      <c r="Q219" s="82"/>
      <c r="R219" s="22"/>
    </row>
    <row r="220" ht="42" spans="1:18">
      <c r="A220" s="82">
        <v>66</v>
      </c>
      <c r="B220" s="298" t="s">
        <v>790</v>
      </c>
      <c r="C220" s="84" t="s">
        <v>877</v>
      </c>
      <c r="D220" s="368" t="s">
        <v>802</v>
      </c>
      <c r="E220" s="80" t="s">
        <v>640</v>
      </c>
      <c r="F220" s="80" t="s">
        <v>480</v>
      </c>
      <c r="G220" s="80" t="s">
        <v>795</v>
      </c>
      <c r="H220" s="80">
        <v>1</v>
      </c>
      <c r="I220" s="82">
        <v>1</v>
      </c>
      <c r="J220" s="82">
        <v>1</v>
      </c>
      <c r="K220" s="305">
        <v>0</v>
      </c>
      <c r="L220" s="317" t="s">
        <v>475</v>
      </c>
      <c r="M220" s="368" t="s">
        <v>796</v>
      </c>
      <c r="N220" s="82">
        <v>0</v>
      </c>
      <c r="O220" s="82">
        <v>1</v>
      </c>
      <c r="P220" s="305">
        <v>1</v>
      </c>
      <c r="Q220" s="82"/>
      <c r="R220" s="22"/>
    </row>
    <row r="221" ht="42" spans="1:18">
      <c r="A221" s="82">
        <v>67</v>
      </c>
      <c r="B221" s="298" t="s">
        <v>790</v>
      </c>
      <c r="C221" s="84" t="s">
        <v>878</v>
      </c>
      <c r="D221" s="368" t="s">
        <v>802</v>
      </c>
      <c r="E221" s="80" t="s">
        <v>640</v>
      </c>
      <c r="F221" s="80" t="s">
        <v>480</v>
      </c>
      <c r="G221" s="80" t="s">
        <v>795</v>
      </c>
      <c r="H221" s="80">
        <v>1</v>
      </c>
      <c r="I221" s="82">
        <v>1</v>
      </c>
      <c r="J221" s="82">
        <v>1</v>
      </c>
      <c r="K221" s="305">
        <v>0</v>
      </c>
      <c r="L221" s="317" t="s">
        <v>475</v>
      </c>
      <c r="M221" s="368" t="s">
        <v>796</v>
      </c>
      <c r="N221" s="82">
        <v>0</v>
      </c>
      <c r="O221" s="82">
        <v>1</v>
      </c>
      <c r="P221" s="305">
        <v>1</v>
      </c>
      <c r="Q221" s="82"/>
      <c r="R221" s="22"/>
    </row>
    <row r="222" ht="42" spans="1:18">
      <c r="A222" s="82">
        <v>68</v>
      </c>
      <c r="B222" s="298" t="s">
        <v>790</v>
      </c>
      <c r="C222" s="84" t="s">
        <v>879</v>
      </c>
      <c r="D222" s="368" t="s">
        <v>802</v>
      </c>
      <c r="E222" s="80" t="s">
        <v>640</v>
      </c>
      <c r="F222" s="80" t="s">
        <v>480</v>
      </c>
      <c r="G222" s="80" t="s">
        <v>795</v>
      </c>
      <c r="H222" s="80">
        <v>1</v>
      </c>
      <c r="I222" s="82">
        <v>1</v>
      </c>
      <c r="J222" s="82">
        <v>1</v>
      </c>
      <c r="K222" s="305">
        <v>0</v>
      </c>
      <c r="L222" s="317" t="s">
        <v>475</v>
      </c>
      <c r="M222" s="368" t="s">
        <v>796</v>
      </c>
      <c r="N222" s="82">
        <v>0</v>
      </c>
      <c r="O222" s="82">
        <v>1</v>
      </c>
      <c r="P222" s="305">
        <v>1</v>
      </c>
      <c r="Q222" s="82"/>
      <c r="R222" s="22"/>
    </row>
    <row r="223" ht="42" spans="1:18">
      <c r="A223" s="82">
        <v>69</v>
      </c>
      <c r="B223" s="298" t="s">
        <v>790</v>
      </c>
      <c r="C223" s="84" t="s">
        <v>880</v>
      </c>
      <c r="D223" s="368" t="s">
        <v>802</v>
      </c>
      <c r="E223" s="80" t="s">
        <v>640</v>
      </c>
      <c r="F223" s="80" t="s">
        <v>480</v>
      </c>
      <c r="G223" s="80" t="s">
        <v>795</v>
      </c>
      <c r="H223" s="80">
        <v>1</v>
      </c>
      <c r="I223" s="82">
        <v>1</v>
      </c>
      <c r="J223" s="82">
        <v>1</v>
      </c>
      <c r="K223" s="305">
        <v>0</v>
      </c>
      <c r="L223" s="317" t="s">
        <v>475</v>
      </c>
      <c r="M223" s="368" t="s">
        <v>796</v>
      </c>
      <c r="N223" s="82">
        <v>0</v>
      </c>
      <c r="O223" s="82">
        <v>1</v>
      </c>
      <c r="P223" s="305">
        <v>1</v>
      </c>
      <c r="Q223" s="82"/>
      <c r="R223" s="22"/>
    </row>
    <row r="224" ht="42" spans="1:18">
      <c r="A224" s="82">
        <v>70</v>
      </c>
      <c r="B224" s="298" t="s">
        <v>790</v>
      </c>
      <c r="C224" s="84" t="s">
        <v>881</v>
      </c>
      <c r="D224" s="368" t="s">
        <v>802</v>
      </c>
      <c r="E224" s="80" t="s">
        <v>640</v>
      </c>
      <c r="F224" s="80" t="s">
        <v>480</v>
      </c>
      <c r="G224" s="80" t="s">
        <v>795</v>
      </c>
      <c r="H224" s="80">
        <v>1</v>
      </c>
      <c r="I224" s="82">
        <v>1</v>
      </c>
      <c r="J224" s="82">
        <v>1</v>
      </c>
      <c r="K224" s="305">
        <v>0</v>
      </c>
      <c r="L224" s="317" t="s">
        <v>475</v>
      </c>
      <c r="M224" s="368" t="s">
        <v>796</v>
      </c>
      <c r="N224" s="82">
        <v>0</v>
      </c>
      <c r="O224" s="82">
        <v>1</v>
      </c>
      <c r="P224" s="305">
        <v>1</v>
      </c>
      <c r="Q224" s="82"/>
      <c r="R224" s="22"/>
    </row>
    <row r="225" ht="42" spans="1:18">
      <c r="A225" s="82">
        <v>71</v>
      </c>
      <c r="B225" s="298" t="s">
        <v>790</v>
      </c>
      <c r="C225" s="84" t="s">
        <v>882</v>
      </c>
      <c r="D225" s="368" t="s">
        <v>802</v>
      </c>
      <c r="E225" s="80" t="s">
        <v>640</v>
      </c>
      <c r="F225" s="80" t="s">
        <v>480</v>
      </c>
      <c r="G225" s="80" t="s">
        <v>795</v>
      </c>
      <c r="H225" s="80">
        <v>1</v>
      </c>
      <c r="I225" s="82">
        <v>1</v>
      </c>
      <c r="J225" s="82">
        <v>1</v>
      </c>
      <c r="K225" s="305">
        <v>0</v>
      </c>
      <c r="L225" s="317" t="s">
        <v>475</v>
      </c>
      <c r="M225" s="368" t="s">
        <v>796</v>
      </c>
      <c r="N225" s="82">
        <v>0</v>
      </c>
      <c r="O225" s="82">
        <v>1</v>
      </c>
      <c r="P225" s="305">
        <v>1</v>
      </c>
      <c r="Q225" s="82"/>
      <c r="R225" s="22"/>
    </row>
    <row r="226" ht="42" spans="1:18">
      <c r="A226" s="82">
        <v>72</v>
      </c>
      <c r="B226" s="298" t="s">
        <v>790</v>
      </c>
      <c r="C226" s="84" t="s">
        <v>883</v>
      </c>
      <c r="D226" s="368" t="s">
        <v>802</v>
      </c>
      <c r="E226" s="80" t="s">
        <v>640</v>
      </c>
      <c r="F226" s="80" t="s">
        <v>480</v>
      </c>
      <c r="G226" s="80" t="s">
        <v>795</v>
      </c>
      <c r="H226" s="80">
        <v>1</v>
      </c>
      <c r="I226" s="82">
        <v>1</v>
      </c>
      <c r="J226" s="82">
        <v>1</v>
      </c>
      <c r="K226" s="305">
        <v>0</v>
      </c>
      <c r="L226" s="317" t="s">
        <v>475</v>
      </c>
      <c r="M226" s="368" t="s">
        <v>796</v>
      </c>
      <c r="N226" s="82">
        <v>0</v>
      </c>
      <c r="O226" s="82">
        <v>1</v>
      </c>
      <c r="P226" s="305">
        <v>1</v>
      </c>
      <c r="Q226" s="82"/>
      <c r="R226" s="22"/>
    </row>
    <row r="227" ht="42" spans="1:18">
      <c r="A227" s="82">
        <v>73</v>
      </c>
      <c r="B227" s="298" t="s">
        <v>790</v>
      </c>
      <c r="C227" s="84" t="s">
        <v>884</v>
      </c>
      <c r="D227" s="368" t="s">
        <v>807</v>
      </c>
      <c r="E227" s="80" t="s">
        <v>640</v>
      </c>
      <c r="F227" s="80" t="s">
        <v>480</v>
      </c>
      <c r="G227" s="80" t="s">
        <v>795</v>
      </c>
      <c r="H227" s="80">
        <v>1</v>
      </c>
      <c r="I227" s="82">
        <v>1</v>
      </c>
      <c r="J227" s="82">
        <v>1</v>
      </c>
      <c r="K227" s="305">
        <v>0</v>
      </c>
      <c r="L227" s="317" t="s">
        <v>475</v>
      </c>
      <c r="M227" s="368" t="s">
        <v>796</v>
      </c>
      <c r="N227" s="82">
        <v>0</v>
      </c>
      <c r="O227" s="82">
        <v>1</v>
      </c>
      <c r="P227" s="305">
        <v>1</v>
      </c>
      <c r="Q227" s="82"/>
      <c r="R227" s="22"/>
    </row>
    <row r="228" ht="42" spans="1:18">
      <c r="A228" s="82">
        <v>74</v>
      </c>
      <c r="B228" s="298" t="s">
        <v>790</v>
      </c>
      <c r="C228" s="84" t="s">
        <v>885</v>
      </c>
      <c r="D228" s="368" t="s">
        <v>807</v>
      </c>
      <c r="E228" s="80" t="s">
        <v>640</v>
      </c>
      <c r="F228" s="80" t="s">
        <v>480</v>
      </c>
      <c r="G228" s="80" t="s">
        <v>795</v>
      </c>
      <c r="H228" s="80">
        <v>1</v>
      </c>
      <c r="I228" s="82">
        <v>1</v>
      </c>
      <c r="J228" s="82">
        <v>1</v>
      </c>
      <c r="K228" s="305">
        <v>0</v>
      </c>
      <c r="L228" s="317" t="s">
        <v>475</v>
      </c>
      <c r="M228" s="368" t="s">
        <v>796</v>
      </c>
      <c r="N228" s="82">
        <v>0</v>
      </c>
      <c r="O228" s="82">
        <v>1</v>
      </c>
      <c r="P228" s="305">
        <v>1</v>
      </c>
      <c r="Q228" s="82"/>
      <c r="R228" s="22"/>
    </row>
    <row r="229" ht="42" spans="1:18">
      <c r="A229" s="82">
        <v>75</v>
      </c>
      <c r="B229" s="298" t="s">
        <v>790</v>
      </c>
      <c r="C229" s="84" t="s">
        <v>886</v>
      </c>
      <c r="D229" s="368" t="s">
        <v>807</v>
      </c>
      <c r="E229" s="80" t="s">
        <v>640</v>
      </c>
      <c r="F229" s="80" t="s">
        <v>480</v>
      </c>
      <c r="G229" s="80" t="s">
        <v>795</v>
      </c>
      <c r="H229" s="80">
        <v>1</v>
      </c>
      <c r="I229" s="82">
        <v>1</v>
      </c>
      <c r="J229" s="82">
        <v>1</v>
      </c>
      <c r="K229" s="305">
        <v>0</v>
      </c>
      <c r="L229" s="317" t="s">
        <v>475</v>
      </c>
      <c r="M229" s="368" t="s">
        <v>796</v>
      </c>
      <c r="N229" s="82">
        <v>0</v>
      </c>
      <c r="O229" s="82">
        <v>1</v>
      </c>
      <c r="P229" s="305">
        <v>1</v>
      </c>
      <c r="Q229" s="82"/>
      <c r="R229" s="22"/>
    </row>
    <row r="230" ht="42" spans="1:18">
      <c r="A230" s="82">
        <v>76</v>
      </c>
      <c r="B230" s="298" t="s">
        <v>790</v>
      </c>
      <c r="C230" s="84" t="s">
        <v>887</v>
      </c>
      <c r="D230" s="368" t="s">
        <v>807</v>
      </c>
      <c r="E230" s="80" t="s">
        <v>640</v>
      </c>
      <c r="F230" s="80" t="s">
        <v>480</v>
      </c>
      <c r="G230" s="80" t="s">
        <v>795</v>
      </c>
      <c r="H230" s="80">
        <v>1</v>
      </c>
      <c r="I230" s="82">
        <v>1</v>
      </c>
      <c r="J230" s="82">
        <v>1</v>
      </c>
      <c r="K230" s="305">
        <v>0</v>
      </c>
      <c r="L230" s="317" t="s">
        <v>475</v>
      </c>
      <c r="M230" s="368" t="s">
        <v>796</v>
      </c>
      <c r="N230" s="82">
        <v>0</v>
      </c>
      <c r="O230" s="82">
        <v>1</v>
      </c>
      <c r="P230" s="305">
        <v>1</v>
      </c>
      <c r="Q230" s="82"/>
      <c r="R230" s="22"/>
    </row>
    <row r="231" ht="42" spans="1:18">
      <c r="A231" s="82">
        <v>77</v>
      </c>
      <c r="B231" s="298" t="s">
        <v>790</v>
      </c>
      <c r="C231" s="84" t="s">
        <v>888</v>
      </c>
      <c r="D231" s="368" t="s">
        <v>807</v>
      </c>
      <c r="E231" s="80" t="s">
        <v>640</v>
      </c>
      <c r="F231" s="80" t="s">
        <v>480</v>
      </c>
      <c r="G231" s="80" t="s">
        <v>795</v>
      </c>
      <c r="H231" s="80">
        <v>1</v>
      </c>
      <c r="I231" s="82">
        <v>1</v>
      </c>
      <c r="J231" s="82">
        <v>1</v>
      </c>
      <c r="K231" s="305">
        <v>0</v>
      </c>
      <c r="L231" s="317" t="s">
        <v>475</v>
      </c>
      <c r="M231" s="368" t="s">
        <v>796</v>
      </c>
      <c r="N231" s="82">
        <v>0</v>
      </c>
      <c r="O231" s="82">
        <v>1</v>
      </c>
      <c r="P231" s="305">
        <v>1</v>
      </c>
      <c r="Q231" s="82"/>
      <c r="R231" s="22"/>
    </row>
    <row r="232" ht="42" spans="1:18">
      <c r="A232" s="82">
        <v>78</v>
      </c>
      <c r="B232" s="298" t="s">
        <v>790</v>
      </c>
      <c r="C232" s="84" t="s">
        <v>889</v>
      </c>
      <c r="D232" s="368" t="s">
        <v>807</v>
      </c>
      <c r="E232" s="80" t="s">
        <v>640</v>
      </c>
      <c r="F232" s="80" t="s">
        <v>480</v>
      </c>
      <c r="G232" s="80" t="s">
        <v>795</v>
      </c>
      <c r="H232" s="80">
        <v>1</v>
      </c>
      <c r="I232" s="82">
        <v>1</v>
      </c>
      <c r="J232" s="82">
        <v>1</v>
      </c>
      <c r="K232" s="305">
        <v>0</v>
      </c>
      <c r="L232" s="317" t="s">
        <v>475</v>
      </c>
      <c r="M232" s="368" t="s">
        <v>796</v>
      </c>
      <c r="N232" s="82">
        <v>0</v>
      </c>
      <c r="O232" s="82">
        <v>1</v>
      </c>
      <c r="P232" s="305">
        <v>1</v>
      </c>
      <c r="Q232" s="82"/>
      <c r="R232" s="22"/>
    </row>
    <row r="233" ht="42" spans="1:18">
      <c r="A233" s="82">
        <v>79</v>
      </c>
      <c r="B233" s="298" t="s">
        <v>790</v>
      </c>
      <c r="C233" s="84" t="s">
        <v>890</v>
      </c>
      <c r="D233" s="368" t="s">
        <v>811</v>
      </c>
      <c r="E233" s="80" t="s">
        <v>640</v>
      </c>
      <c r="F233" s="80" t="s">
        <v>480</v>
      </c>
      <c r="G233" s="80" t="s">
        <v>795</v>
      </c>
      <c r="H233" s="80">
        <v>1</v>
      </c>
      <c r="I233" s="82">
        <v>1</v>
      </c>
      <c r="J233" s="82">
        <v>1</v>
      </c>
      <c r="K233" s="305">
        <v>0</v>
      </c>
      <c r="L233" s="317" t="s">
        <v>475</v>
      </c>
      <c r="M233" s="368" t="s">
        <v>796</v>
      </c>
      <c r="N233" s="82">
        <v>0</v>
      </c>
      <c r="O233" s="82">
        <v>1</v>
      </c>
      <c r="P233" s="305">
        <v>1</v>
      </c>
      <c r="Q233" s="82"/>
      <c r="R233" s="22"/>
    </row>
    <row r="234" ht="42" spans="1:18">
      <c r="A234" s="82">
        <v>80</v>
      </c>
      <c r="B234" s="298" t="s">
        <v>790</v>
      </c>
      <c r="C234" s="84" t="s">
        <v>891</v>
      </c>
      <c r="D234" s="368" t="s">
        <v>811</v>
      </c>
      <c r="E234" s="80" t="s">
        <v>640</v>
      </c>
      <c r="F234" s="80" t="s">
        <v>480</v>
      </c>
      <c r="G234" s="80" t="s">
        <v>795</v>
      </c>
      <c r="H234" s="80">
        <v>1</v>
      </c>
      <c r="I234" s="82">
        <v>1</v>
      </c>
      <c r="J234" s="82">
        <v>1</v>
      </c>
      <c r="K234" s="305">
        <v>0</v>
      </c>
      <c r="L234" s="317" t="s">
        <v>475</v>
      </c>
      <c r="M234" s="368" t="s">
        <v>796</v>
      </c>
      <c r="N234" s="82">
        <v>0</v>
      </c>
      <c r="O234" s="82">
        <v>1</v>
      </c>
      <c r="P234" s="305">
        <v>1</v>
      </c>
      <c r="Q234" s="82"/>
      <c r="R234" s="22"/>
    </row>
    <row r="235" ht="42" spans="1:18">
      <c r="A235" s="82">
        <v>81</v>
      </c>
      <c r="B235" s="298" t="s">
        <v>790</v>
      </c>
      <c r="C235" s="84" t="s">
        <v>892</v>
      </c>
      <c r="D235" s="368" t="s">
        <v>811</v>
      </c>
      <c r="E235" s="80" t="s">
        <v>640</v>
      </c>
      <c r="F235" s="80" t="s">
        <v>480</v>
      </c>
      <c r="G235" s="80" t="s">
        <v>795</v>
      </c>
      <c r="H235" s="80">
        <v>1</v>
      </c>
      <c r="I235" s="82">
        <v>1</v>
      </c>
      <c r="J235" s="82">
        <v>1</v>
      </c>
      <c r="K235" s="305">
        <v>0</v>
      </c>
      <c r="L235" s="317" t="s">
        <v>475</v>
      </c>
      <c r="M235" s="368" t="s">
        <v>796</v>
      </c>
      <c r="N235" s="82">
        <v>0</v>
      </c>
      <c r="O235" s="82">
        <v>1</v>
      </c>
      <c r="P235" s="305">
        <v>1</v>
      </c>
      <c r="Q235" s="82"/>
      <c r="R235" s="22"/>
    </row>
    <row r="236" ht="42" spans="1:18">
      <c r="A236" s="82">
        <v>82</v>
      </c>
      <c r="B236" s="298" t="s">
        <v>790</v>
      </c>
      <c r="C236" s="84" t="s">
        <v>893</v>
      </c>
      <c r="D236" s="368" t="s">
        <v>811</v>
      </c>
      <c r="E236" s="80" t="s">
        <v>640</v>
      </c>
      <c r="F236" s="80" t="s">
        <v>480</v>
      </c>
      <c r="G236" s="80" t="s">
        <v>795</v>
      </c>
      <c r="H236" s="80">
        <v>1</v>
      </c>
      <c r="I236" s="82">
        <v>1</v>
      </c>
      <c r="J236" s="82">
        <v>1</v>
      </c>
      <c r="K236" s="305">
        <v>0</v>
      </c>
      <c r="L236" s="317" t="s">
        <v>475</v>
      </c>
      <c r="M236" s="368" t="s">
        <v>796</v>
      </c>
      <c r="N236" s="82">
        <v>0</v>
      </c>
      <c r="O236" s="82">
        <v>1</v>
      </c>
      <c r="P236" s="305">
        <v>1</v>
      </c>
      <c r="Q236" s="82"/>
      <c r="R236" s="22"/>
    </row>
    <row r="237" ht="42" spans="1:18">
      <c r="A237" s="82">
        <v>83</v>
      </c>
      <c r="B237" s="298" t="s">
        <v>790</v>
      </c>
      <c r="C237" s="84" t="s">
        <v>894</v>
      </c>
      <c r="D237" s="368" t="s">
        <v>811</v>
      </c>
      <c r="E237" s="80" t="s">
        <v>640</v>
      </c>
      <c r="F237" s="80" t="s">
        <v>480</v>
      </c>
      <c r="G237" s="80" t="s">
        <v>795</v>
      </c>
      <c r="H237" s="80">
        <v>1</v>
      </c>
      <c r="I237" s="82">
        <v>1</v>
      </c>
      <c r="J237" s="82">
        <v>1</v>
      </c>
      <c r="K237" s="305">
        <v>0</v>
      </c>
      <c r="L237" s="317" t="s">
        <v>475</v>
      </c>
      <c r="M237" s="368" t="s">
        <v>796</v>
      </c>
      <c r="N237" s="82">
        <v>0</v>
      </c>
      <c r="O237" s="82">
        <v>1</v>
      </c>
      <c r="P237" s="305">
        <v>1</v>
      </c>
      <c r="Q237" s="82"/>
      <c r="R237" s="22"/>
    </row>
    <row r="238" ht="42" spans="1:18">
      <c r="A238" s="82">
        <v>84</v>
      </c>
      <c r="B238" s="298" t="s">
        <v>790</v>
      </c>
      <c r="C238" s="84" t="s">
        <v>895</v>
      </c>
      <c r="D238" s="368" t="s">
        <v>811</v>
      </c>
      <c r="E238" s="80" t="s">
        <v>640</v>
      </c>
      <c r="F238" s="80" t="s">
        <v>480</v>
      </c>
      <c r="G238" s="80" t="s">
        <v>795</v>
      </c>
      <c r="H238" s="80">
        <v>1</v>
      </c>
      <c r="I238" s="82">
        <v>1</v>
      </c>
      <c r="J238" s="82">
        <v>1</v>
      </c>
      <c r="K238" s="305">
        <v>0</v>
      </c>
      <c r="L238" s="317" t="s">
        <v>475</v>
      </c>
      <c r="M238" s="368" t="s">
        <v>796</v>
      </c>
      <c r="N238" s="82">
        <v>0</v>
      </c>
      <c r="O238" s="82">
        <v>1</v>
      </c>
      <c r="P238" s="305">
        <v>1</v>
      </c>
      <c r="Q238" s="82"/>
      <c r="R238" s="22"/>
    </row>
    <row r="239" ht="42" spans="1:18">
      <c r="A239" s="82">
        <v>85</v>
      </c>
      <c r="B239" s="298" t="s">
        <v>790</v>
      </c>
      <c r="C239" s="84" t="s">
        <v>896</v>
      </c>
      <c r="D239" s="368" t="s">
        <v>811</v>
      </c>
      <c r="E239" s="80" t="s">
        <v>640</v>
      </c>
      <c r="F239" s="80" t="s">
        <v>480</v>
      </c>
      <c r="G239" s="80" t="s">
        <v>795</v>
      </c>
      <c r="H239" s="80">
        <v>1</v>
      </c>
      <c r="I239" s="82">
        <v>1</v>
      </c>
      <c r="J239" s="82">
        <v>1</v>
      </c>
      <c r="K239" s="305">
        <v>0</v>
      </c>
      <c r="L239" s="317" t="s">
        <v>475</v>
      </c>
      <c r="M239" s="368" t="s">
        <v>796</v>
      </c>
      <c r="N239" s="82">
        <v>0</v>
      </c>
      <c r="O239" s="82">
        <v>1</v>
      </c>
      <c r="P239" s="305">
        <v>1</v>
      </c>
      <c r="Q239" s="82"/>
      <c r="R239" s="22"/>
    </row>
    <row r="240" ht="42" spans="1:18">
      <c r="A240" s="82">
        <v>86</v>
      </c>
      <c r="B240" s="298" t="s">
        <v>790</v>
      </c>
      <c r="C240" s="84" t="s">
        <v>897</v>
      </c>
      <c r="D240" s="368" t="s">
        <v>813</v>
      </c>
      <c r="E240" s="80" t="s">
        <v>640</v>
      </c>
      <c r="F240" s="80" t="s">
        <v>480</v>
      </c>
      <c r="G240" s="80" t="s">
        <v>795</v>
      </c>
      <c r="H240" s="80">
        <v>1</v>
      </c>
      <c r="I240" s="82">
        <v>1</v>
      </c>
      <c r="J240" s="82">
        <v>1</v>
      </c>
      <c r="K240" s="305">
        <v>0</v>
      </c>
      <c r="L240" s="317" t="s">
        <v>475</v>
      </c>
      <c r="M240" s="368" t="s">
        <v>796</v>
      </c>
      <c r="N240" s="82">
        <v>0</v>
      </c>
      <c r="O240" s="82">
        <v>1</v>
      </c>
      <c r="P240" s="305">
        <v>1</v>
      </c>
      <c r="Q240" s="82"/>
      <c r="R240" s="22"/>
    </row>
    <row r="241" ht="42" spans="1:18">
      <c r="A241" s="82">
        <v>87</v>
      </c>
      <c r="B241" s="298" t="s">
        <v>790</v>
      </c>
      <c r="C241" s="84" t="s">
        <v>898</v>
      </c>
      <c r="D241" s="368" t="s">
        <v>813</v>
      </c>
      <c r="E241" s="80" t="s">
        <v>640</v>
      </c>
      <c r="F241" s="80" t="s">
        <v>480</v>
      </c>
      <c r="G241" s="80" t="s">
        <v>795</v>
      </c>
      <c r="H241" s="80">
        <v>1</v>
      </c>
      <c r="I241" s="82">
        <v>1</v>
      </c>
      <c r="J241" s="82">
        <v>1</v>
      </c>
      <c r="K241" s="305">
        <v>0</v>
      </c>
      <c r="L241" s="317" t="s">
        <v>475</v>
      </c>
      <c r="M241" s="368" t="s">
        <v>796</v>
      </c>
      <c r="N241" s="82">
        <v>0</v>
      </c>
      <c r="O241" s="82">
        <v>1</v>
      </c>
      <c r="P241" s="305">
        <v>1</v>
      </c>
      <c r="Q241" s="82"/>
      <c r="R241" s="22"/>
    </row>
    <row r="242" ht="42" spans="1:18">
      <c r="A242" s="82">
        <v>88</v>
      </c>
      <c r="B242" s="298" t="s">
        <v>790</v>
      </c>
      <c r="C242" s="84" t="s">
        <v>899</v>
      </c>
      <c r="D242" s="368" t="s">
        <v>813</v>
      </c>
      <c r="E242" s="80" t="s">
        <v>640</v>
      </c>
      <c r="F242" s="80" t="s">
        <v>480</v>
      </c>
      <c r="G242" s="80" t="s">
        <v>795</v>
      </c>
      <c r="H242" s="80">
        <v>1</v>
      </c>
      <c r="I242" s="82">
        <v>1</v>
      </c>
      <c r="J242" s="82">
        <v>1</v>
      </c>
      <c r="K242" s="305">
        <v>0</v>
      </c>
      <c r="L242" s="317" t="s">
        <v>475</v>
      </c>
      <c r="M242" s="368" t="s">
        <v>796</v>
      </c>
      <c r="N242" s="82">
        <v>0</v>
      </c>
      <c r="O242" s="82">
        <v>1</v>
      </c>
      <c r="P242" s="305">
        <v>1</v>
      </c>
      <c r="Q242" s="82"/>
      <c r="R242" s="22"/>
    </row>
    <row r="243" ht="42" spans="1:18">
      <c r="A243" s="82">
        <v>89</v>
      </c>
      <c r="B243" s="298" t="s">
        <v>790</v>
      </c>
      <c r="C243" s="84" t="s">
        <v>900</v>
      </c>
      <c r="D243" s="368" t="s">
        <v>813</v>
      </c>
      <c r="E243" s="80" t="s">
        <v>640</v>
      </c>
      <c r="F243" s="80" t="s">
        <v>480</v>
      </c>
      <c r="G243" s="80" t="s">
        <v>795</v>
      </c>
      <c r="H243" s="80">
        <v>1</v>
      </c>
      <c r="I243" s="82">
        <v>1</v>
      </c>
      <c r="J243" s="82">
        <v>1</v>
      </c>
      <c r="K243" s="305">
        <v>0</v>
      </c>
      <c r="L243" s="317" t="s">
        <v>475</v>
      </c>
      <c r="M243" s="368" t="s">
        <v>796</v>
      </c>
      <c r="N243" s="82">
        <v>0</v>
      </c>
      <c r="O243" s="82">
        <v>1</v>
      </c>
      <c r="P243" s="305">
        <v>1</v>
      </c>
      <c r="Q243" s="82"/>
      <c r="R243" s="22"/>
    </row>
    <row r="244" ht="42" spans="1:18">
      <c r="A244" s="82">
        <v>90</v>
      </c>
      <c r="B244" s="298" t="s">
        <v>790</v>
      </c>
      <c r="C244" s="84" t="s">
        <v>901</v>
      </c>
      <c r="D244" s="368" t="s">
        <v>813</v>
      </c>
      <c r="E244" s="80" t="s">
        <v>640</v>
      </c>
      <c r="F244" s="80" t="s">
        <v>480</v>
      </c>
      <c r="G244" s="80" t="s">
        <v>795</v>
      </c>
      <c r="H244" s="80">
        <v>1</v>
      </c>
      <c r="I244" s="82">
        <v>1</v>
      </c>
      <c r="J244" s="82">
        <v>1</v>
      </c>
      <c r="K244" s="305">
        <v>0</v>
      </c>
      <c r="L244" s="317" t="s">
        <v>475</v>
      </c>
      <c r="M244" s="368" t="s">
        <v>796</v>
      </c>
      <c r="N244" s="82">
        <v>0</v>
      </c>
      <c r="O244" s="82">
        <v>1</v>
      </c>
      <c r="P244" s="305">
        <v>1</v>
      </c>
      <c r="Q244" s="82"/>
      <c r="R244" s="22"/>
    </row>
    <row r="245" ht="42" spans="1:18">
      <c r="A245" s="82">
        <v>91</v>
      </c>
      <c r="B245" s="298" t="s">
        <v>790</v>
      </c>
      <c r="C245" s="84" t="s">
        <v>902</v>
      </c>
      <c r="D245" s="368" t="s">
        <v>813</v>
      </c>
      <c r="E245" s="80" t="s">
        <v>640</v>
      </c>
      <c r="F245" s="80" t="s">
        <v>480</v>
      </c>
      <c r="G245" s="80" t="s">
        <v>795</v>
      </c>
      <c r="H245" s="80">
        <v>1</v>
      </c>
      <c r="I245" s="82">
        <v>1</v>
      </c>
      <c r="J245" s="82">
        <v>1</v>
      </c>
      <c r="K245" s="305">
        <v>0</v>
      </c>
      <c r="L245" s="317" t="s">
        <v>475</v>
      </c>
      <c r="M245" s="368" t="s">
        <v>796</v>
      </c>
      <c r="N245" s="82">
        <v>0</v>
      </c>
      <c r="O245" s="82">
        <v>1</v>
      </c>
      <c r="P245" s="305">
        <v>1</v>
      </c>
      <c r="Q245" s="82"/>
      <c r="R245" s="22"/>
    </row>
    <row r="246" ht="42" spans="1:18">
      <c r="A246" s="82">
        <v>92</v>
      </c>
      <c r="B246" s="298" t="s">
        <v>790</v>
      </c>
      <c r="C246" s="84" t="s">
        <v>874</v>
      </c>
      <c r="D246" s="368" t="s">
        <v>813</v>
      </c>
      <c r="E246" s="80" t="s">
        <v>640</v>
      </c>
      <c r="F246" s="80" t="s">
        <v>480</v>
      </c>
      <c r="G246" s="80" t="s">
        <v>795</v>
      </c>
      <c r="H246" s="80">
        <v>1</v>
      </c>
      <c r="I246" s="82">
        <v>1</v>
      </c>
      <c r="J246" s="82">
        <v>1</v>
      </c>
      <c r="K246" s="305">
        <v>0</v>
      </c>
      <c r="L246" s="317" t="s">
        <v>475</v>
      </c>
      <c r="M246" s="368" t="s">
        <v>796</v>
      </c>
      <c r="N246" s="82">
        <v>0</v>
      </c>
      <c r="O246" s="82">
        <v>1</v>
      </c>
      <c r="P246" s="305">
        <v>1</v>
      </c>
      <c r="Q246" s="82"/>
      <c r="R246" s="22"/>
    </row>
    <row r="247" ht="42" spans="1:18">
      <c r="A247" s="82">
        <v>93</v>
      </c>
      <c r="B247" s="298" t="s">
        <v>790</v>
      </c>
      <c r="C247" s="84" t="s">
        <v>903</v>
      </c>
      <c r="D247" s="368" t="s">
        <v>813</v>
      </c>
      <c r="E247" s="80" t="s">
        <v>640</v>
      </c>
      <c r="F247" s="80" t="s">
        <v>480</v>
      </c>
      <c r="G247" s="80" t="s">
        <v>795</v>
      </c>
      <c r="H247" s="80">
        <v>1</v>
      </c>
      <c r="I247" s="82">
        <v>1</v>
      </c>
      <c r="J247" s="82">
        <v>1</v>
      </c>
      <c r="K247" s="305">
        <v>0</v>
      </c>
      <c r="L247" s="317" t="s">
        <v>475</v>
      </c>
      <c r="M247" s="368" t="s">
        <v>796</v>
      </c>
      <c r="N247" s="82">
        <v>0</v>
      </c>
      <c r="O247" s="82">
        <v>1</v>
      </c>
      <c r="P247" s="305">
        <v>1</v>
      </c>
      <c r="Q247" s="82"/>
      <c r="R247" s="22"/>
    </row>
    <row r="248" ht="42" spans="1:18">
      <c r="A248" s="82">
        <v>94</v>
      </c>
      <c r="B248" s="298" t="s">
        <v>790</v>
      </c>
      <c r="C248" s="84" t="s">
        <v>904</v>
      </c>
      <c r="D248" s="368" t="s">
        <v>813</v>
      </c>
      <c r="E248" s="80" t="s">
        <v>640</v>
      </c>
      <c r="F248" s="80" t="s">
        <v>480</v>
      </c>
      <c r="G248" s="80" t="s">
        <v>795</v>
      </c>
      <c r="H248" s="80">
        <v>1</v>
      </c>
      <c r="I248" s="82">
        <v>1</v>
      </c>
      <c r="J248" s="82">
        <v>1</v>
      </c>
      <c r="K248" s="305">
        <v>0</v>
      </c>
      <c r="L248" s="317" t="s">
        <v>475</v>
      </c>
      <c r="M248" s="368" t="s">
        <v>796</v>
      </c>
      <c r="N248" s="82">
        <v>0</v>
      </c>
      <c r="O248" s="82">
        <v>1</v>
      </c>
      <c r="P248" s="305">
        <v>1</v>
      </c>
      <c r="Q248" s="82"/>
      <c r="R248" s="22"/>
    </row>
    <row r="249" ht="42" spans="1:18">
      <c r="A249" s="82">
        <v>95</v>
      </c>
      <c r="B249" s="298" t="s">
        <v>790</v>
      </c>
      <c r="C249" s="84" t="s">
        <v>905</v>
      </c>
      <c r="D249" s="368" t="s">
        <v>819</v>
      </c>
      <c r="E249" s="80" t="s">
        <v>640</v>
      </c>
      <c r="F249" s="80" t="s">
        <v>480</v>
      </c>
      <c r="G249" s="80" t="s">
        <v>795</v>
      </c>
      <c r="H249" s="80">
        <v>1</v>
      </c>
      <c r="I249" s="82">
        <v>1</v>
      </c>
      <c r="J249" s="82">
        <v>1</v>
      </c>
      <c r="K249" s="305">
        <v>0</v>
      </c>
      <c r="L249" s="317" t="s">
        <v>475</v>
      </c>
      <c r="M249" s="368" t="s">
        <v>796</v>
      </c>
      <c r="N249" s="82">
        <v>0</v>
      </c>
      <c r="O249" s="82">
        <v>1</v>
      </c>
      <c r="P249" s="305">
        <v>1</v>
      </c>
      <c r="Q249" s="82"/>
      <c r="R249" s="22"/>
    </row>
    <row r="250" ht="42" spans="1:18">
      <c r="A250" s="82">
        <v>96</v>
      </c>
      <c r="B250" s="298" t="s">
        <v>790</v>
      </c>
      <c r="C250" s="84" t="s">
        <v>906</v>
      </c>
      <c r="D250" s="368" t="s">
        <v>819</v>
      </c>
      <c r="E250" s="80" t="s">
        <v>640</v>
      </c>
      <c r="F250" s="80" t="s">
        <v>480</v>
      </c>
      <c r="G250" s="80" t="s">
        <v>795</v>
      </c>
      <c r="H250" s="80">
        <v>1</v>
      </c>
      <c r="I250" s="82">
        <v>1</v>
      </c>
      <c r="J250" s="82">
        <v>1</v>
      </c>
      <c r="K250" s="305">
        <v>0</v>
      </c>
      <c r="L250" s="317" t="s">
        <v>475</v>
      </c>
      <c r="M250" s="368" t="s">
        <v>796</v>
      </c>
      <c r="N250" s="82">
        <v>0</v>
      </c>
      <c r="O250" s="82">
        <v>1</v>
      </c>
      <c r="P250" s="305">
        <v>1</v>
      </c>
      <c r="Q250" s="82"/>
      <c r="R250" s="22"/>
    </row>
    <row r="251" ht="42" spans="1:18">
      <c r="A251" s="82">
        <v>97</v>
      </c>
      <c r="B251" s="298" t="s">
        <v>790</v>
      </c>
      <c r="C251" s="84" t="s">
        <v>907</v>
      </c>
      <c r="D251" s="368" t="s">
        <v>819</v>
      </c>
      <c r="E251" s="80" t="s">
        <v>640</v>
      </c>
      <c r="F251" s="80" t="s">
        <v>480</v>
      </c>
      <c r="G251" s="80" t="s">
        <v>795</v>
      </c>
      <c r="H251" s="80">
        <v>1</v>
      </c>
      <c r="I251" s="82">
        <v>1</v>
      </c>
      <c r="J251" s="82">
        <v>1</v>
      </c>
      <c r="K251" s="305">
        <v>0</v>
      </c>
      <c r="L251" s="317" t="s">
        <v>475</v>
      </c>
      <c r="M251" s="368" t="s">
        <v>796</v>
      </c>
      <c r="N251" s="82">
        <v>0</v>
      </c>
      <c r="O251" s="82">
        <v>1</v>
      </c>
      <c r="P251" s="305">
        <v>1</v>
      </c>
      <c r="Q251" s="82"/>
      <c r="R251" s="22"/>
    </row>
    <row r="252" ht="42" spans="1:18">
      <c r="A252" s="82">
        <v>98</v>
      </c>
      <c r="B252" s="298" t="s">
        <v>790</v>
      </c>
      <c r="C252" s="84" t="s">
        <v>908</v>
      </c>
      <c r="D252" s="368" t="s">
        <v>819</v>
      </c>
      <c r="E252" s="80" t="s">
        <v>640</v>
      </c>
      <c r="F252" s="80" t="s">
        <v>480</v>
      </c>
      <c r="G252" s="80" t="s">
        <v>795</v>
      </c>
      <c r="H252" s="80">
        <v>1</v>
      </c>
      <c r="I252" s="82">
        <v>1</v>
      </c>
      <c r="J252" s="82">
        <v>1</v>
      </c>
      <c r="K252" s="305">
        <v>0</v>
      </c>
      <c r="L252" s="317" t="s">
        <v>475</v>
      </c>
      <c r="M252" s="368" t="s">
        <v>796</v>
      </c>
      <c r="N252" s="82">
        <v>0</v>
      </c>
      <c r="O252" s="82">
        <v>1</v>
      </c>
      <c r="P252" s="305">
        <v>1</v>
      </c>
      <c r="Q252" s="82"/>
      <c r="R252" s="22"/>
    </row>
    <row r="253" ht="42" spans="1:18">
      <c r="A253" s="82">
        <v>99</v>
      </c>
      <c r="B253" s="298" t="s">
        <v>790</v>
      </c>
      <c r="C253" s="84" t="s">
        <v>909</v>
      </c>
      <c r="D253" s="368" t="s">
        <v>819</v>
      </c>
      <c r="E253" s="80" t="s">
        <v>640</v>
      </c>
      <c r="F253" s="80" t="s">
        <v>480</v>
      </c>
      <c r="G253" s="80" t="s">
        <v>795</v>
      </c>
      <c r="H253" s="80">
        <v>1</v>
      </c>
      <c r="I253" s="82">
        <v>1</v>
      </c>
      <c r="J253" s="82">
        <v>1</v>
      </c>
      <c r="K253" s="305">
        <v>0</v>
      </c>
      <c r="L253" s="317" t="s">
        <v>475</v>
      </c>
      <c r="M253" s="368" t="s">
        <v>796</v>
      </c>
      <c r="N253" s="82">
        <v>0</v>
      </c>
      <c r="O253" s="82">
        <v>1</v>
      </c>
      <c r="P253" s="305">
        <v>1</v>
      </c>
      <c r="Q253" s="82"/>
      <c r="R253" s="22"/>
    </row>
    <row r="254" ht="42" spans="1:18">
      <c r="A254" s="82">
        <v>100</v>
      </c>
      <c r="B254" s="298" t="s">
        <v>790</v>
      </c>
      <c r="C254" s="84" t="s">
        <v>910</v>
      </c>
      <c r="D254" s="368" t="s">
        <v>819</v>
      </c>
      <c r="E254" s="80" t="s">
        <v>640</v>
      </c>
      <c r="F254" s="80" t="s">
        <v>480</v>
      </c>
      <c r="G254" s="80" t="s">
        <v>795</v>
      </c>
      <c r="H254" s="80">
        <v>1</v>
      </c>
      <c r="I254" s="82">
        <v>1</v>
      </c>
      <c r="J254" s="82">
        <v>1</v>
      </c>
      <c r="K254" s="305">
        <v>0</v>
      </c>
      <c r="L254" s="317" t="s">
        <v>475</v>
      </c>
      <c r="M254" s="368" t="s">
        <v>796</v>
      </c>
      <c r="N254" s="82">
        <v>0</v>
      </c>
      <c r="O254" s="82">
        <v>1</v>
      </c>
      <c r="P254" s="305">
        <v>1</v>
      </c>
      <c r="Q254" s="82"/>
      <c r="R254" s="22"/>
    </row>
    <row r="255" ht="42" spans="1:18">
      <c r="A255" s="82">
        <v>101</v>
      </c>
      <c r="B255" s="298" t="s">
        <v>790</v>
      </c>
      <c r="C255" s="84" t="s">
        <v>911</v>
      </c>
      <c r="D255" s="368" t="s">
        <v>821</v>
      </c>
      <c r="E255" s="80" t="s">
        <v>640</v>
      </c>
      <c r="F255" s="80" t="s">
        <v>480</v>
      </c>
      <c r="G255" s="80" t="s">
        <v>795</v>
      </c>
      <c r="H255" s="80">
        <v>1</v>
      </c>
      <c r="I255" s="82">
        <v>1</v>
      </c>
      <c r="J255" s="82">
        <v>1</v>
      </c>
      <c r="K255" s="305">
        <v>0</v>
      </c>
      <c r="L255" s="317" t="s">
        <v>475</v>
      </c>
      <c r="M255" s="368" t="s">
        <v>796</v>
      </c>
      <c r="N255" s="82">
        <v>0</v>
      </c>
      <c r="O255" s="82">
        <v>1</v>
      </c>
      <c r="P255" s="305">
        <v>1</v>
      </c>
      <c r="Q255" s="82"/>
      <c r="R255" s="22"/>
    </row>
    <row r="256" ht="42" spans="1:18">
      <c r="A256" s="82">
        <v>102</v>
      </c>
      <c r="B256" s="298" t="s">
        <v>790</v>
      </c>
      <c r="C256" s="84" t="s">
        <v>912</v>
      </c>
      <c r="D256" s="368" t="s">
        <v>821</v>
      </c>
      <c r="E256" s="80" t="s">
        <v>640</v>
      </c>
      <c r="F256" s="80" t="s">
        <v>480</v>
      </c>
      <c r="G256" s="80" t="s">
        <v>795</v>
      </c>
      <c r="H256" s="80">
        <v>1</v>
      </c>
      <c r="I256" s="82">
        <v>1</v>
      </c>
      <c r="J256" s="82">
        <v>1</v>
      </c>
      <c r="K256" s="305">
        <v>0</v>
      </c>
      <c r="L256" s="317" t="s">
        <v>475</v>
      </c>
      <c r="M256" s="368" t="s">
        <v>796</v>
      </c>
      <c r="N256" s="82">
        <v>0</v>
      </c>
      <c r="O256" s="82">
        <v>1</v>
      </c>
      <c r="P256" s="305">
        <v>1</v>
      </c>
      <c r="Q256" s="82"/>
      <c r="R256" s="22"/>
    </row>
    <row r="257" ht="42" spans="1:18">
      <c r="A257" s="82">
        <v>103</v>
      </c>
      <c r="B257" s="298" t="s">
        <v>790</v>
      </c>
      <c r="C257" s="84" t="s">
        <v>913</v>
      </c>
      <c r="D257" s="368" t="s">
        <v>824</v>
      </c>
      <c r="E257" s="80" t="s">
        <v>640</v>
      </c>
      <c r="F257" s="80" t="s">
        <v>480</v>
      </c>
      <c r="G257" s="80" t="s">
        <v>795</v>
      </c>
      <c r="H257" s="80">
        <v>1</v>
      </c>
      <c r="I257" s="82">
        <v>1</v>
      </c>
      <c r="J257" s="82">
        <v>1</v>
      </c>
      <c r="K257" s="305">
        <v>0</v>
      </c>
      <c r="L257" s="317" t="s">
        <v>475</v>
      </c>
      <c r="M257" s="368" t="s">
        <v>796</v>
      </c>
      <c r="N257" s="82">
        <v>0</v>
      </c>
      <c r="O257" s="82">
        <v>1</v>
      </c>
      <c r="P257" s="305">
        <v>1</v>
      </c>
      <c r="Q257" s="82"/>
      <c r="R257" s="22"/>
    </row>
    <row r="258" ht="42" spans="1:18">
      <c r="A258" s="82">
        <v>104</v>
      </c>
      <c r="B258" s="298" t="s">
        <v>790</v>
      </c>
      <c r="C258" s="84" t="s">
        <v>914</v>
      </c>
      <c r="D258" s="368" t="s">
        <v>824</v>
      </c>
      <c r="E258" s="80" t="s">
        <v>640</v>
      </c>
      <c r="F258" s="80" t="s">
        <v>480</v>
      </c>
      <c r="G258" s="80" t="s">
        <v>795</v>
      </c>
      <c r="H258" s="80">
        <v>1</v>
      </c>
      <c r="I258" s="82">
        <v>1</v>
      </c>
      <c r="J258" s="82">
        <v>1</v>
      </c>
      <c r="K258" s="305">
        <v>0</v>
      </c>
      <c r="L258" s="317" t="s">
        <v>475</v>
      </c>
      <c r="M258" s="368" t="s">
        <v>796</v>
      </c>
      <c r="N258" s="82">
        <v>0</v>
      </c>
      <c r="O258" s="82">
        <v>1</v>
      </c>
      <c r="P258" s="305">
        <v>1</v>
      </c>
      <c r="Q258" s="82"/>
      <c r="R258" s="22"/>
    </row>
    <row r="259" ht="42" spans="1:18">
      <c r="A259" s="82">
        <v>105</v>
      </c>
      <c r="B259" s="298" t="s">
        <v>790</v>
      </c>
      <c r="C259" s="84" t="s">
        <v>915</v>
      </c>
      <c r="D259" s="368" t="s">
        <v>824</v>
      </c>
      <c r="E259" s="80" t="s">
        <v>640</v>
      </c>
      <c r="F259" s="80" t="s">
        <v>480</v>
      </c>
      <c r="G259" s="80" t="s">
        <v>795</v>
      </c>
      <c r="H259" s="80">
        <v>1</v>
      </c>
      <c r="I259" s="82">
        <v>1</v>
      </c>
      <c r="J259" s="82">
        <v>1</v>
      </c>
      <c r="K259" s="305">
        <v>0</v>
      </c>
      <c r="L259" s="317" t="s">
        <v>475</v>
      </c>
      <c r="M259" s="368" t="s">
        <v>796</v>
      </c>
      <c r="N259" s="82">
        <v>0</v>
      </c>
      <c r="O259" s="82">
        <v>1</v>
      </c>
      <c r="P259" s="305">
        <v>1</v>
      </c>
      <c r="Q259" s="82"/>
      <c r="R259" s="22"/>
    </row>
    <row r="260" ht="42" spans="1:18">
      <c r="A260" s="82">
        <v>106</v>
      </c>
      <c r="B260" s="298" t="s">
        <v>790</v>
      </c>
      <c r="C260" s="84" t="s">
        <v>916</v>
      </c>
      <c r="D260" s="368" t="s">
        <v>824</v>
      </c>
      <c r="E260" s="80" t="s">
        <v>640</v>
      </c>
      <c r="F260" s="80" t="s">
        <v>480</v>
      </c>
      <c r="G260" s="80" t="s">
        <v>795</v>
      </c>
      <c r="H260" s="80">
        <v>1</v>
      </c>
      <c r="I260" s="82">
        <v>1</v>
      </c>
      <c r="J260" s="82">
        <v>1</v>
      </c>
      <c r="K260" s="305">
        <v>0</v>
      </c>
      <c r="L260" s="317" t="s">
        <v>475</v>
      </c>
      <c r="M260" s="368" t="s">
        <v>796</v>
      </c>
      <c r="N260" s="82">
        <v>0</v>
      </c>
      <c r="O260" s="82">
        <v>1</v>
      </c>
      <c r="P260" s="305">
        <v>1</v>
      </c>
      <c r="Q260" s="82"/>
      <c r="R260" s="22"/>
    </row>
    <row r="261" ht="42" spans="1:18">
      <c r="A261" s="82">
        <v>107</v>
      </c>
      <c r="B261" s="298" t="s">
        <v>790</v>
      </c>
      <c r="C261" s="84" t="s">
        <v>917</v>
      </c>
      <c r="D261" s="368" t="s">
        <v>824</v>
      </c>
      <c r="E261" s="80" t="s">
        <v>640</v>
      </c>
      <c r="F261" s="80" t="s">
        <v>480</v>
      </c>
      <c r="G261" s="80" t="s">
        <v>795</v>
      </c>
      <c r="H261" s="80">
        <v>1</v>
      </c>
      <c r="I261" s="82">
        <v>1</v>
      </c>
      <c r="J261" s="82">
        <v>1</v>
      </c>
      <c r="K261" s="305">
        <v>0</v>
      </c>
      <c r="L261" s="317" t="s">
        <v>475</v>
      </c>
      <c r="M261" s="368" t="s">
        <v>796</v>
      </c>
      <c r="N261" s="82">
        <v>0</v>
      </c>
      <c r="O261" s="82">
        <v>1</v>
      </c>
      <c r="P261" s="305">
        <v>1</v>
      </c>
      <c r="Q261" s="82"/>
      <c r="R261" s="22"/>
    </row>
    <row r="262" ht="42" spans="1:18">
      <c r="A262" s="82">
        <v>108</v>
      </c>
      <c r="B262" s="298" t="s">
        <v>790</v>
      </c>
      <c r="C262" s="84" t="s">
        <v>918</v>
      </c>
      <c r="D262" s="368" t="s">
        <v>919</v>
      </c>
      <c r="E262" s="80" t="s">
        <v>640</v>
      </c>
      <c r="F262" s="80" t="s">
        <v>480</v>
      </c>
      <c r="G262" s="80" t="s">
        <v>795</v>
      </c>
      <c r="H262" s="80">
        <v>1</v>
      </c>
      <c r="I262" s="82">
        <v>1</v>
      </c>
      <c r="J262" s="82">
        <v>1</v>
      </c>
      <c r="K262" s="305">
        <v>0</v>
      </c>
      <c r="L262" s="317" t="s">
        <v>475</v>
      </c>
      <c r="M262" s="368" t="s">
        <v>796</v>
      </c>
      <c r="N262" s="82">
        <v>0</v>
      </c>
      <c r="O262" s="82">
        <v>1</v>
      </c>
      <c r="P262" s="305">
        <v>1</v>
      </c>
      <c r="Q262" s="82"/>
      <c r="R262" s="22"/>
    </row>
    <row r="263" ht="42" spans="1:18">
      <c r="A263" s="82">
        <v>109</v>
      </c>
      <c r="B263" s="298" t="s">
        <v>790</v>
      </c>
      <c r="C263" s="84" t="s">
        <v>920</v>
      </c>
      <c r="D263" s="368" t="s">
        <v>919</v>
      </c>
      <c r="E263" s="80" t="s">
        <v>640</v>
      </c>
      <c r="F263" s="80" t="s">
        <v>480</v>
      </c>
      <c r="G263" s="80" t="s">
        <v>795</v>
      </c>
      <c r="H263" s="80">
        <v>1</v>
      </c>
      <c r="I263" s="82">
        <v>1</v>
      </c>
      <c r="J263" s="82">
        <v>1</v>
      </c>
      <c r="K263" s="305">
        <v>0</v>
      </c>
      <c r="L263" s="317" t="s">
        <v>475</v>
      </c>
      <c r="M263" s="368" t="s">
        <v>796</v>
      </c>
      <c r="N263" s="82">
        <v>0</v>
      </c>
      <c r="O263" s="82">
        <v>1</v>
      </c>
      <c r="P263" s="305">
        <v>1</v>
      </c>
      <c r="Q263" s="82"/>
      <c r="R263" s="22"/>
    </row>
    <row r="264" ht="42" spans="1:18">
      <c r="A264" s="82">
        <v>110</v>
      </c>
      <c r="B264" s="298" t="s">
        <v>790</v>
      </c>
      <c r="C264" s="84" t="s">
        <v>921</v>
      </c>
      <c r="D264" s="368" t="s">
        <v>919</v>
      </c>
      <c r="E264" s="80" t="s">
        <v>640</v>
      </c>
      <c r="F264" s="80" t="s">
        <v>480</v>
      </c>
      <c r="G264" s="80" t="s">
        <v>795</v>
      </c>
      <c r="H264" s="80">
        <v>1</v>
      </c>
      <c r="I264" s="82">
        <v>1</v>
      </c>
      <c r="J264" s="82">
        <v>1</v>
      </c>
      <c r="K264" s="305">
        <v>0</v>
      </c>
      <c r="L264" s="317" t="s">
        <v>475</v>
      </c>
      <c r="M264" s="368" t="s">
        <v>796</v>
      </c>
      <c r="N264" s="82">
        <v>0</v>
      </c>
      <c r="O264" s="82">
        <v>1</v>
      </c>
      <c r="P264" s="305">
        <v>1</v>
      </c>
      <c r="Q264" s="82"/>
      <c r="R264" s="22"/>
    </row>
    <row r="265" ht="42" spans="1:18">
      <c r="A265" s="82">
        <v>111</v>
      </c>
      <c r="B265" s="298" t="s">
        <v>790</v>
      </c>
      <c r="C265" s="84" t="s">
        <v>922</v>
      </c>
      <c r="D265" s="368" t="s">
        <v>919</v>
      </c>
      <c r="E265" s="80" t="s">
        <v>640</v>
      </c>
      <c r="F265" s="80" t="s">
        <v>480</v>
      </c>
      <c r="G265" s="80" t="s">
        <v>795</v>
      </c>
      <c r="H265" s="80">
        <v>1</v>
      </c>
      <c r="I265" s="82">
        <v>1</v>
      </c>
      <c r="J265" s="82">
        <v>1</v>
      </c>
      <c r="K265" s="305">
        <v>0</v>
      </c>
      <c r="L265" s="317" t="s">
        <v>475</v>
      </c>
      <c r="M265" s="368" t="s">
        <v>796</v>
      </c>
      <c r="N265" s="82">
        <v>0</v>
      </c>
      <c r="O265" s="82">
        <v>1</v>
      </c>
      <c r="P265" s="305">
        <v>1</v>
      </c>
      <c r="Q265" s="82"/>
      <c r="R265" s="22"/>
    </row>
    <row r="266" ht="42" spans="1:18">
      <c r="A266" s="82">
        <v>112</v>
      </c>
      <c r="B266" s="298" t="s">
        <v>790</v>
      </c>
      <c r="C266" s="84" t="s">
        <v>923</v>
      </c>
      <c r="D266" s="368" t="s">
        <v>919</v>
      </c>
      <c r="E266" s="80" t="s">
        <v>640</v>
      </c>
      <c r="F266" s="80" t="s">
        <v>480</v>
      </c>
      <c r="G266" s="80" t="s">
        <v>795</v>
      </c>
      <c r="H266" s="80">
        <v>1</v>
      </c>
      <c r="I266" s="82">
        <v>1</v>
      </c>
      <c r="J266" s="82">
        <v>1</v>
      </c>
      <c r="K266" s="305">
        <v>0</v>
      </c>
      <c r="L266" s="317" t="s">
        <v>475</v>
      </c>
      <c r="M266" s="368" t="s">
        <v>796</v>
      </c>
      <c r="N266" s="82">
        <v>0</v>
      </c>
      <c r="O266" s="82">
        <v>1</v>
      </c>
      <c r="P266" s="305">
        <v>1</v>
      </c>
      <c r="Q266" s="82"/>
      <c r="R266" s="22"/>
    </row>
    <row r="267" ht="42" spans="1:18">
      <c r="A267" s="82">
        <v>113</v>
      </c>
      <c r="B267" s="298" t="s">
        <v>790</v>
      </c>
      <c r="C267" s="84" t="s">
        <v>924</v>
      </c>
      <c r="D267" s="368" t="s">
        <v>919</v>
      </c>
      <c r="E267" s="80" t="s">
        <v>640</v>
      </c>
      <c r="F267" s="80" t="s">
        <v>480</v>
      </c>
      <c r="G267" s="80" t="s">
        <v>795</v>
      </c>
      <c r="H267" s="80">
        <v>1</v>
      </c>
      <c r="I267" s="82">
        <v>1</v>
      </c>
      <c r="J267" s="82">
        <v>1</v>
      </c>
      <c r="K267" s="305">
        <v>0</v>
      </c>
      <c r="L267" s="317" t="s">
        <v>475</v>
      </c>
      <c r="M267" s="368" t="s">
        <v>796</v>
      </c>
      <c r="N267" s="82">
        <v>0</v>
      </c>
      <c r="O267" s="82">
        <v>1</v>
      </c>
      <c r="P267" s="305">
        <v>1</v>
      </c>
      <c r="Q267" s="82"/>
      <c r="R267" s="22"/>
    </row>
    <row r="268" ht="42" spans="1:18">
      <c r="A268" s="82">
        <v>114</v>
      </c>
      <c r="B268" s="298" t="s">
        <v>790</v>
      </c>
      <c r="C268" s="84" t="s">
        <v>925</v>
      </c>
      <c r="D268" s="368" t="s">
        <v>827</v>
      </c>
      <c r="E268" s="80" t="s">
        <v>640</v>
      </c>
      <c r="F268" s="80" t="s">
        <v>480</v>
      </c>
      <c r="G268" s="80" t="s">
        <v>795</v>
      </c>
      <c r="H268" s="80">
        <v>1</v>
      </c>
      <c r="I268" s="82">
        <v>1</v>
      </c>
      <c r="J268" s="82">
        <v>1</v>
      </c>
      <c r="K268" s="305">
        <v>0</v>
      </c>
      <c r="L268" s="317" t="s">
        <v>475</v>
      </c>
      <c r="M268" s="368" t="s">
        <v>796</v>
      </c>
      <c r="N268" s="82">
        <v>0</v>
      </c>
      <c r="O268" s="82">
        <v>1</v>
      </c>
      <c r="P268" s="305">
        <v>1</v>
      </c>
      <c r="Q268" s="82"/>
      <c r="R268" s="22"/>
    </row>
    <row r="269" ht="42" spans="1:18">
      <c r="A269" s="82">
        <v>115</v>
      </c>
      <c r="B269" s="298" t="s">
        <v>790</v>
      </c>
      <c r="C269" s="84" t="s">
        <v>926</v>
      </c>
      <c r="D269" s="368" t="s">
        <v>827</v>
      </c>
      <c r="E269" s="80" t="s">
        <v>640</v>
      </c>
      <c r="F269" s="80" t="s">
        <v>480</v>
      </c>
      <c r="G269" s="80" t="s">
        <v>795</v>
      </c>
      <c r="H269" s="80">
        <v>1</v>
      </c>
      <c r="I269" s="82">
        <v>1</v>
      </c>
      <c r="J269" s="82">
        <v>1</v>
      </c>
      <c r="K269" s="305">
        <v>0</v>
      </c>
      <c r="L269" s="317" t="s">
        <v>475</v>
      </c>
      <c r="M269" s="368" t="s">
        <v>796</v>
      </c>
      <c r="N269" s="82">
        <v>0</v>
      </c>
      <c r="O269" s="82">
        <v>1</v>
      </c>
      <c r="P269" s="305">
        <v>1</v>
      </c>
      <c r="Q269" s="82"/>
      <c r="R269" s="22"/>
    </row>
    <row r="270" ht="42" spans="1:18">
      <c r="A270" s="82">
        <v>116</v>
      </c>
      <c r="B270" s="298" t="s">
        <v>790</v>
      </c>
      <c r="C270" s="84" t="s">
        <v>927</v>
      </c>
      <c r="D270" s="368" t="s">
        <v>827</v>
      </c>
      <c r="E270" s="80" t="s">
        <v>640</v>
      </c>
      <c r="F270" s="80" t="s">
        <v>480</v>
      </c>
      <c r="G270" s="80" t="s">
        <v>795</v>
      </c>
      <c r="H270" s="80">
        <v>1</v>
      </c>
      <c r="I270" s="82">
        <v>1</v>
      </c>
      <c r="J270" s="82">
        <v>1</v>
      </c>
      <c r="K270" s="305">
        <v>0</v>
      </c>
      <c r="L270" s="317" t="s">
        <v>475</v>
      </c>
      <c r="M270" s="368" t="s">
        <v>796</v>
      </c>
      <c r="N270" s="82">
        <v>0</v>
      </c>
      <c r="O270" s="82">
        <v>1</v>
      </c>
      <c r="P270" s="305">
        <v>1</v>
      </c>
      <c r="Q270" s="82"/>
      <c r="R270" s="22"/>
    </row>
    <row r="271" ht="42" spans="1:18">
      <c r="A271" s="82">
        <v>117</v>
      </c>
      <c r="B271" s="298" t="s">
        <v>790</v>
      </c>
      <c r="C271" s="84" t="s">
        <v>928</v>
      </c>
      <c r="D271" s="368" t="s">
        <v>827</v>
      </c>
      <c r="E271" s="80" t="s">
        <v>640</v>
      </c>
      <c r="F271" s="80" t="s">
        <v>480</v>
      </c>
      <c r="G271" s="80" t="s">
        <v>795</v>
      </c>
      <c r="H271" s="80">
        <v>1</v>
      </c>
      <c r="I271" s="82">
        <v>1</v>
      </c>
      <c r="J271" s="82">
        <v>1</v>
      </c>
      <c r="K271" s="305">
        <v>0</v>
      </c>
      <c r="L271" s="317" t="s">
        <v>475</v>
      </c>
      <c r="M271" s="368" t="s">
        <v>796</v>
      </c>
      <c r="N271" s="82">
        <v>0</v>
      </c>
      <c r="O271" s="82">
        <v>1</v>
      </c>
      <c r="P271" s="305">
        <v>1</v>
      </c>
      <c r="Q271" s="82"/>
      <c r="R271" s="22"/>
    </row>
    <row r="272" ht="42" spans="1:18">
      <c r="A272" s="82">
        <v>118</v>
      </c>
      <c r="B272" s="298" t="s">
        <v>790</v>
      </c>
      <c r="C272" s="84" t="s">
        <v>929</v>
      </c>
      <c r="D272" s="368" t="s">
        <v>827</v>
      </c>
      <c r="E272" s="80" t="s">
        <v>640</v>
      </c>
      <c r="F272" s="80" t="s">
        <v>480</v>
      </c>
      <c r="G272" s="80" t="s">
        <v>795</v>
      </c>
      <c r="H272" s="80">
        <v>1</v>
      </c>
      <c r="I272" s="82">
        <v>1</v>
      </c>
      <c r="J272" s="82">
        <v>1</v>
      </c>
      <c r="K272" s="305">
        <v>0</v>
      </c>
      <c r="L272" s="317" t="s">
        <v>475</v>
      </c>
      <c r="M272" s="368" t="s">
        <v>796</v>
      </c>
      <c r="N272" s="82">
        <v>0</v>
      </c>
      <c r="O272" s="82">
        <v>1</v>
      </c>
      <c r="P272" s="305">
        <v>1</v>
      </c>
      <c r="Q272" s="82"/>
      <c r="R272" s="22"/>
    </row>
    <row r="273" ht="42" spans="1:18">
      <c r="A273" s="82">
        <v>119</v>
      </c>
      <c r="B273" s="298" t="s">
        <v>790</v>
      </c>
      <c r="C273" s="84" t="s">
        <v>930</v>
      </c>
      <c r="D273" s="368" t="s">
        <v>827</v>
      </c>
      <c r="E273" s="80" t="s">
        <v>640</v>
      </c>
      <c r="F273" s="80" t="s">
        <v>480</v>
      </c>
      <c r="G273" s="80" t="s">
        <v>795</v>
      </c>
      <c r="H273" s="80">
        <v>1</v>
      </c>
      <c r="I273" s="82">
        <v>1</v>
      </c>
      <c r="J273" s="82">
        <v>1</v>
      </c>
      <c r="K273" s="305">
        <v>0</v>
      </c>
      <c r="L273" s="317" t="s">
        <v>475</v>
      </c>
      <c r="M273" s="368" t="s">
        <v>796</v>
      </c>
      <c r="N273" s="82">
        <v>0</v>
      </c>
      <c r="O273" s="82">
        <v>1</v>
      </c>
      <c r="P273" s="305">
        <v>1</v>
      </c>
      <c r="Q273" s="82"/>
      <c r="R273" s="22"/>
    </row>
    <row r="274" ht="42" spans="1:18">
      <c r="A274" s="82">
        <v>120</v>
      </c>
      <c r="B274" s="298" t="s">
        <v>790</v>
      </c>
      <c r="C274" s="84" t="s">
        <v>931</v>
      </c>
      <c r="D274" s="368" t="s">
        <v>827</v>
      </c>
      <c r="E274" s="80" t="s">
        <v>640</v>
      </c>
      <c r="F274" s="80" t="s">
        <v>480</v>
      </c>
      <c r="G274" s="80" t="s">
        <v>795</v>
      </c>
      <c r="H274" s="80">
        <v>1</v>
      </c>
      <c r="I274" s="82">
        <v>1</v>
      </c>
      <c r="J274" s="82">
        <v>1</v>
      </c>
      <c r="K274" s="305">
        <v>0</v>
      </c>
      <c r="L274" s="317" t="s">
        <v>475</v>
      </c>
      <c r="M274" s="368" t="s">
        <v>796</v>
      </c>
      <c r="N274" s="82">
        <v>0</v>
      </c>
      <c r="O274" s="82">
        <v>1</v>
      </c>
      <c r="P274" s="305">
        <v>1</v>
      </c>
      <c r="Q274" s="82"/>
      <c r="R274" s="22"/>
    </row>
    <row r="275" ht="42" spans="1:18">
      <c r="A275" s="82">
        <v>121</v>
      </c>
      <c r="B275" s="298" t="s">
        <v>790</v>
      </c>
      <c r="C275" s="84" t="s">
        <v>869</v>
      </c>
      <c r="D275" s="368" t="s">
        <v>827</v>
      </c>
      <c r="E275" s="80" t="s">
        <v>640</v>
      </c>
      <c r="F275" s="80" t="s">
        <v>480</v>
      </c>
      <c r="G275" s="80" t="s">
        <v>795</v>
      </c>
      <c r="H275" s="80">
        <v>1</v>
      </c>
      <c r="I275" s="82">
        <v>1</v>
      </c>
      <c r="J275" s="82">
        <v>1</v>
      </c>
      <c r="K275" s="305">
        <v>0</v>
      </c>
      <c r="L275" s="317" t="s">
        <v>475</v>
      </c>
      <c r="M275" s="368" t="s">
        <v>796</v>
      </c>
      <c r="N275" s="82">
        <v>0</v>
      </c>
      <c r="O275" s="82">
        <v>1</v>
      </c>
      <c r="P275" s="305">
        <v>1</v>
      </c>
      <c r="Q275" s="82"/>
      <c r="R275" s="22"/>
    </row>
    <row r="276" ht="42" spans="1:18">
      <c r="A276" s="82">
        <v>122</v>
      </c>
      <c r="B276" s="298" t="s">
        <v>790</v>
      </c>
      <c r="C276" s="84" t="s">
        <v>932</v>
      </c>
      <c r="D276" s="368" t="s">
        <v>827</v>
      </c>
      <c r="E276" s="80" t="s">
        <v>640</v>
      </c>
      <c r="F276" s="80" t="s">
        <v>480</v>
      </c>
      <c r="G276" s="80" t="s">
        <v>795</v>
      </c>
      <c r="H276" s="80">
        <v>1</v>
      </c>
      <c r="I276" s="82">
        <v>1</v>
      </c>
      <c r="J276" s="82">
        <v>1</v>
      </c>
      <c r="K276" s="305">
        <v>0</v>
      </c>
      <c r="L276" s="317" t="s">
        <v>475</v>
      </c>
      <c r="M276" s="368" t="s">
        <v>796</v>
      </c>
      <c r="N276" s="82">
        <v>0</v>
      </c>
      <c r="O276" s="82">
        <v>1</v>
      </c>
      <c r="P276" s="305">
        <v>1</v>
      </c>
      <c r="Q276" s="82"/>
      <c r="R276" s="22"/>
    </row>
    <row r="277" ht="42" spans="1:18">
      <c r="A277" s="82">
        <v>123</v>
      </c>
      <c r="B277" s="298" t="s">
        <v>790</v>
      </c>
      <c r="C277" s="84" t="s">
        <v>933</v>
      </c>
      <c r="D277" s="368" t="s">
        <v>827</v>
      </c>
      <c r="E277" s="80" t="s">
        <v>640</v>
      </c>
      <c r="F277" s="80" t="s">
        <v>480</v>
      </c>
      <c r="G277" s="80" t="s">
        <v>795</v>
      </c>
      <c r="H277" s="80">
        <v>1</v>
      </c>
      <c r="I277" s="82">
        <v>1</v>
      </c>
      <c r="J277" s="82">
        <v>1</v>
      </c>
      <c r="K277" s="305">
        <v>0</v>
      </c>
      <c r="L277" s="317" t="s">
        <v>475</v>
      </c>
      <c r="M277" s="368" t="s">
        <v>796</v>
      </c>
      <c r="N277" s="82">
        <v>0</v>
      </c>
      <c r="O277" s="82">
        <v>1</v>
      </c>
      <c r="P277" s="305">
        <v>1</v>
      </c>
      <c r="Q277" s="82"/>
      <c r="R277" s="22"/>
    </row>
    <row r="278" ht="42" spans="1:18">
      <c r="A278" s="82">
        <v>124</v>
      </c>
      <c r="B278" s="298" t="s">
        <v>790</v>
      </c>
      <c r="C278" s="84" t="s">
        <v>934</v>
      </c>
      <c r="D278" s="368" t="s">
        <v>827</v>
      </c>
      <c r="E278" s="80" t="s">
        <v>640</v>
      </c>
      <c r="F278" s="80" t="s">
        <v>480</v>
      </c>
      <c r="G278" s="80" t="s">
        <v>795</v>
      </c>
      <c r="H278" s="80">
        <v>1</v>
      </c>
      <c r="I278" s="82">
        <v>1</v>
      </c>
      <c r="J278" s="82">
        <v>1</v>
      </c>
      <c r="K278" s="305">
        <v>0</v>
      </c>
      <c r="L278" s="317" t="s">
        <v>475</v>
      </c>
      <c r="M278" s="368" t="s">
        <v>796</v>
      </c>
      <c r="N278" s="82">
        <v>0</v>
      </c>
      <c r="O278" s="82">
        <v>1</v>
      </c>
      <c r="P278" s="305">
        <v>1</v>
      </c>
      <c r="Q278" s="82"/>
      <c r="R278" s="22"/>
    </row>
    <row r="279" ht="42" spans="1:18">
      <c r="A279" s="82">
        <v>125</v>
      </c>
      <c r="B279" s="298" t="s">
        <v>790</v>
      </c>
      <c r="C279" s="84" t="s">
        <v>935</v>
      </c>
      <c r="D279" s="368" t="s">
        <v>827</v>
      </c>
      <c r="E279" s="80" t="s">
        <v>640</v>
      </c>
      <c r="F279" s="80" t="s">
        <v>480</v>
      </c>
      <c r="G279" s="80" t="s">
        <v>795</v>
      </c>
      <c r="H279" s="80">
        <v>1</v>
      </c>
      <c r="I279" s="82">
        <v>1</v>
      </c>
      <c r="J279" s="82">
        <v>1</v>
      </c>
      <c r="K279" s="305">
        <v>0</v>
      </c>
      <c r="L279" s="317" t="s">
        <v>475</v>
      </c>
      <c r="M279" s="368" t="s">
        <v>796</v>
      </c>
      <c r="N279" s="82">
        <v>0</v>
      </c>
      <c r="O279" s="82">
        <v>1</v>
      </c>
      <c r="P279" s="305">
        <v>1</v>
      </c>
      <c r="Q279" s="82"/>
      <c r="R279" s="22"/>
    </row>
    <row r="280" ht="42" spans="1:18">
      <c r="A280" s="82">
        <v>126</v>
      </c>
      <c r="B280" s="298" t="s">
        <v>790</v>
      </c>
      <c r="C280" s="84" t="s">
        <v>936</v>
      </c>
      <c r="D280" s="368" t="s">
        <v>827</v>
      </c>
      <c r="E280" s="80" t="s">
        <v>640</v>
      </c>
      <c r="F280" s="80" t="s">
        <v>480</v>
      </c>
      <c r="G280" s="80" t="s">
        <v>795</v>
      </c>
      <c r="H280" s="80">
        <v>1</v>
      </c>
      <c r="I280" s="82">
        <v>1</v>
      </c>
      <c r="J280" s="82">
        <v>1</v>
      </c>
      <c r="K280" s="305">
        <v>0</v>
      </c>
      <c r="L280" s="317" t="s">
        <v>475</v>
      </c>
      <c r="M280" s="368" t="s">
        <v>796</v>
      </c>
      <c r="N280" s="82">
        <v>0</v>
      </c>
      <c r="O280" s="82">
        <v>1</v>
      </c>
      <c r="P280" s="305">
        <v>1</v>
      </c>
      <c r="Q280" s="82"/>
      <c r="R280" s="22"/>
    </row>
    <row r="281" ht="42" spans="1:18">
      <c r="A281" s="82">
        <v>127</v>
      </c>
      <c r="B281" s="298" t="s">
        <v>790</v>
      </c>
      <c r="C281" s="84" t="s">
        <v>937</v>
      </c>
      <c r="D281" s="368" t="s">
        <v>827</v>
      </c>
      <c r="E281" s="80" t="s">
        <v>640</v>
      </c>
      <c r="F281" s="80" t="s">
        <v>480</v>
      </c>
      <c r="G281" s="80" t="s">
        <v>795</v>
      </c>
      <c r="H281" s="80">
        <v>1</v>
      </c>
      <c r="I281" s="82">
        <v>1</v>
      </c>
      <c r="J281" s="82">
        <v>1</v>
      </c>
      <c r="K281" s="305">
        <v>0</v>
      </c>
      <c r="L281" s="317" t="s">
        <v>475</v>
      </c>
      <c r="M281" s="368" t="s">
        <v>796</v>
      </c>
      <c r="N281" s="82">
        <v>0</v>
      </c>
      <c r="O281" s="82">
        <v>1</v>
      </c>
      <c r="P281" s="305">
        <v>1</v>
      </c>
      <c r="Q281" s="82"/>
      <c r="R281" s="22"/>
    </row>
    <row r="282" ht="42" spans="1:18">
      <c r="A282" s="82">
        <v>128</v>
      </c>
      <c r="B282" s="298" t="s">
        <v>790</v>
      </c>
      <c r="C282" s="84" t="s">
        <v>938</v>
      </c>
      <c r="D282" s="368" t="s">
        <v>830</v>
      </c>
      <c r="E282" s="80" t="s">
        <v>640</v>
      </c>
      <c r="F282" s="80" t="s">
        <v>480</v>
      </c>
      <c r="G282" s="80" t="s">
        <v>795</v>
      </c>
      <c r="H282" s="80">
        <v>1</v>
      </c>
      <c r="I282" s="82">
        <v>1</v>
      </c>
      <c r="J282" s="82">
        <v>1</v>
      </c>
      <c r="K282" s="305">
        <v>0</v>
      </c>
      <c r="L282" s="317" t="s">
        <v>475</v>
      </c>
      <c r="M282" s="368" t="s">
        <v>796</v>
      </c>
      <c r="N282" s="82">
        <v>0</v>
      </c>
      <c r="O282" s="82">
        <v>1</v>
      </c>
      <c r="P282" s="305">
        <v>1</v>
      </c>
      <c r="Q282" s="82"/>
      <c r="R282" s="22"/>
    </row>
    <row r="283" ht="42" spans="1:18">
      <c r="A283" s="82">
        <v>129</v>
      </c>
      <c r="B283" s="298" t="s">
        <v>790</v>
      </c>
      <c r="C283" s="84" t="s">
        <v>939</v>
      </c>
      <c r="D283" s="368" t="s">
        <v>830</v>
      </c>
      <c r="E283" s="80" t="s">
        <v>640</v>
      </c>
      <c r="F283" s="80" t="s">
        <v>480</v>
      </c>
      <c r="G283" s="80" t="s">
        <v>795</v>
      </c>
      <c r="H283" s="80">
        <v>1</v>
      </c>
      <c r="I283" s="82">
        <v>1</v>
      </c>
      <c r="J283" s="82">
        <v>1</v>
      </c>
      <c r="K283" s="305">
        <v>0</v>
      </c>
      <c r="L283" s="317" t="s">
        <v>475</v>
      </c>
      <c r="M283" s="368" t="s">
        <v>796</v>
      </c>
      <c r="N283" s="82">
        <v>0</v>
      </c>
      <c r="O283" s="82">
        <v>1</v>
      </c>
      <c r="P283" s="305">
        <v>1</v>
      </c>
      <c r="Q283" s="82"/>
      <c r="R283" s="22"/>
    </row>
    <row r="284" ht="42" spans="1:18">
      <c r="A284" s="82">
        <v>130</v>
      </c>
      <c r="B284" s="298" t="s">
        <v>790</v>
      </c>
      <c r="C284" s="84" t="s">
        <v>940</v>
      </c>
      <c r="D284" s="368" t="s">
        <v>830</v>
      </c>
      <c r="E284" s="80" t="s">
        <v>640</v>
      </c>
      <c r="F284" s="80" t="s">
        <v>480</v>
      </c>
      <c r="G284" s="80" t="s">
        <v>795</v>
      </c>
      <c r="H284" s="80">
        <v>1</v>
      </c>
      <c r="I284" s="82">
        <v>1</v>
      </c>
      <c r="J284" s="82">
        <v>1</v>
      </c>
      <c r="K284" s="305">
        <v>0</v>
      </c>
      <c r="L284" s="317" t="s">
        <v>475</v>
      </c>
      <c r="M284" s="368" t="s">
        <v>796</v>
      </c>
      <c r="N284" s="82">
        <v>0</v>
      </c>
      <c r="O284" s="82">
        <v>1</v>
      </c>
      <c r="P284" s="305">
        <v>1</v>
      </c>
      <c r="Q284" s="82"/>
      <c r="R284" s="22"/>
    </row>
    <row r="285" ht="42" spans="1:18">
      <c r="A285" s="82">
        <v>131</v>
      </c>
      <c r="B285" s="298" t="s">
        <v>790</v>
      </c>
      <c r="C285" s="84" t="s">
        <v>941</v>
      </c>
      <c r="D285" s="368" t="s">
        <v>830</v>
      </c>
      <c r="E285" s="80" t="s">
        <v>640</v>
      </c>
      <c r="F285" s="80" t="s">
        <v>480</v>
      </c>
      <c r="G285" s="80" t="s">
        <v>795</v>
      </c>
      <c r="H285" s="80">
        <v>1</v>
      </c>
      <c r="I285" s="82">
        <v>1</v>
      </c>
      <c r="J285" s="82">
        <v>1</v>
      </c>
      <c r="K285" s="305">
        <v>0</v>
      </c>
      <c r="L285" s="317" t="s">
        <v>475</v>
      </c>
      <c r="M285" s="368" t="s">
        <v>796</v>
      </c>
      <c r="N285" s="82">
        <v>0</v>
      </c>
      <c r="O285" s="82">
        <v>1</v>
      </c>
      <c r="P285" s="305">
        <v>1</v>
      </c>
      <c r="Q285" s="82"/>
      <c r="R285" s="22"/>
    </row>
    <row r="286" ht="42" spans="1:18">
      <c r="A286" s="82">
        <v>132</v>
      </c>
      <c r="B286" s="298" t="s">
        <v>790</v>
      </c>
      <c r="C286" s="84" t="s">
        <v>942</v>
      </c>
      <c r="D286" s="368" t="s">
        <v>830</v>
      </c>
      <c r="E286" s="80" t="s">
        <v>640</v>
      </c>
      <c r="F286" s="80" t="s">
        <v>480</v>
      </c>
      <c r="G286" s="80" t="s">
        <v>795</v>
      </c>
      <c r="H286" s="80">
        <v>1</v>
      </c>
      <c r="I286" s="82">
        <v>1</v>
      </c>
      <c r="J286" s="82">
        <v>1</v>
      </c>
      <c r="K286" s="305">
        <v>0</v>
      </c>
      <c r="L286" s="317" t="s">
        <v>475</v>
      </c>
      <c r="M286" s="368" t="s">
        <v>796</v>
      </c>
      <c r="N286" s="82">
        <v>0</v>
      </c>
      <c r="O286" s="82">
        <v>1</v>
      </c>
      <c r="P286" s="305">
        <v>1</v>
      </c>
      <c r="Q286" s="82"/>
      <c r="R286" s="22"/>
    </row>
    <row r="287" ht="42" spans="1:18">
      <c r="A287" s="82">
        <v>133</v>
      </c>
      <c r="B287" s="298" t="s">
        <v>790</v>
      </c>
      <c r="C287" s="84" t="s">
        <v>943</v>
      </c>
      <c r="D287" s="368" t="s">
        <v>832</v>
      </c>
      <c r="E287" s="80" t="s">
        <v>640</v>
      </c>
      <c r="F287" s="80" t="s">
        <v>480</v>
      </c>
      <c r="G287" s="80" t="s">
        <v>795</v>
      </c>
      <c r="H287" s="80">
        <v>1</v>
      </c>
      <c r="I287" s="82">
        <v>1</v>
      </c>
      <c r="J287" s="82">
        <v>1</v>
      </c>
      <c r="K287" s="305">
        <v>0</v>
      </c>
      <c r="L287" s="317" t="s">
        <v>475</v>
      </c>
      <c r="M287" s="368" t="s">
        <v>796</v>
      </c>
      <c r="N287" s="82">
        <v>0</v>
      </c>
      <c r="O287" s="82">
        <v>1</v>
      </c>
      <c r="P287" s="305">
        <v>1</v>
      </c>
      <c r="Q287" s="82"/>
      <c r="R287" s="22"/>
    </row>
    <row r="288" ht="42" spans="1:18">
      <c r="A288" s="82">
        <v>134</v>
      </c>
      <c r="B288" s="298" t="s">
        <v>790</v>
      </c>
      <c r="C288" s="84" t="s">
        <v>944</v>
      </c>
      <c r="D288" s="368" t="s">
        <v>832</v>
      </c>
      <c r="E288" s="80" t="s">
        <v>640</v>
      </c>
      <c r="F288" s="80" t="s">
        <v>480</v>
      </c>
      <c r="G288" s="80" t="s">
        <v>795</v>
      </c>
      <c r="H288" s="80">
        <v>1</v>
      </c>
      <c r="I288" s="82">
        <v>1</v>
      </c>
      <c r="J288" s="82">
        <v>1</v>
      </c>
      <c r="K288" s="305">
        <v>0</v>
      </c>
      <c r="L288" s="317" t="s">
        <v>475</v>
      </c>
      <c r="M288" s="368" t="s">
        <v>796</v>
      </c>
      <c r="N288" s="82">
        <v>0</v>
      </c>
      <c r="O288" s="82">
        <v>1</v>
      </c>
      <c r="P288" s="305">
        <v>1</v>
      </c>
      <c r="Q288" s="82"/>
      <c r="R288" s="22"/>
    </row>
    <row r="289" ht="42" spans="1:18">
      <c r="A289" s="82">
        <v>135</v>
      </c>
      <c r="B289" s="298" t="s">
        <v>790</v>
      </c>
      <c r="C289" s="84" t="s">
        <v>945</v>
      </c>
      <c r="D289" s="368" t="s">
        <v>832</v>
      </c>
      <c r="E289" s="80" t="s">
        <v>640</v>
      </c>
      <c r="F289" s="80" t="s">
        <v>480</v>
      </c>
      <c r="G289" s="80" t="s">
        <v>795</v>
      </c>
      <c r="H289" s="80">
        <v>1</v>
      </c>
      <c r="I289" s="82">
        <v>1</v>
      </c>
      <c r="J289" s="82">
        <v>1</v>
      </c>
      <c r="K289" s="305">
        <v>0</v>
      </c>
      <c r="L289" s="317" t="s">
        <v>475</v>
      </c>
      <c r="M289" s="368" t="s">
        <v>796</v>
      </c>
      <c r="N289" s="82">
        <v>0</v>
      </c>
      <c r="O289" s="82">
        <v>1</v>
      </c>
      <c r="P289" s="305">
        <v>1</v>
      </c>
      <c r="Q289" s="82"/>
      <c r="R289" s="22"/>
    </row>
    <row r="290" ht="42" spans="1:18">
      <c r="A290" s="82">
        <v>136</v>
      </c>
      <c r="B290" s="298" t="s">
        <v>790</v>
      </c>
      <c r="C290" s="84" t="s">
        <v>946</v>
      </c>
      <c r="D290" s="368" t="s">
        <v>835</v>
      </c>
      <c r="E290" s="80" t="s">
        <v>640</v>
      </c>
      <c r="F290" s="80" t="s">
        <v>480</v>
      </c>
      <c r="G290" s="80" t="s">
        <v>795</v>
      </c>
      <c r="H290" s="80">
        <v>1</v>
      </c>
      <c r="I290" s="82">
        <v>1</v>
      </c>
      <c r="J290" s="82">
        <v>1</v>
      </c>
      <c r="K290" s="305">
        <v>0</v>
      </c>
      <c r="L290" s="317" t="s">
        <v>475</v>
      </c>
      <c r="M290" s="368" t="s">
        <v>796</v>
      </c>
      <c r="N290" s="82">
        <v>0</v>
      </c>
      <c r="O290" s="82">
        <v>1</v>
      </c>
      <c r="P290" s="305">
        <v>1</v>
      </c>
      <c r="Q290" s="82"/>
      <c r="R290" s="22"/>
    </row>
    <row r="291" ht="42" spans="1:18">
      <c r="A291" s="82">
        <v>137</v>
      </c>
      <c r="B291" s="298" t="s">
        <v>790</v>
      </c>
      <c r="C291" s="84" t="s">
        <v>947</v>
      </c>
      <c r="D291" s="368" t="s">
        <v>835</v>
      </c>
      <c r="E291" s="80" t="s">
        <v>640</v>
      </c>
      <c r="F291" s="80" t="s">
        <v>480</v>
      </c>
      <c r="G291" s="80" t="s">
        <v>795</v>
      </c>
      <c r="H291" s="80">
        <v>1</v>
      </c>
      <c r="I291" s="82">
        <v>1</v>
      </c>
      <c r="J291" s="82">
        <v>1</v>
      </c>
      <c r="K291" s="305">
        <v>0</v>
      </c>
      <c r="L291" s="317" t="s">
        <v>475</v>
      </c>
      <c r="M291" s="368" t="s">
        <v>796</v>
      </c>
      <c r="N291" s="82">
        <v>0</v>
      </c>
      <c r="O291" s="82">
        <v>1</v>
      </c>
      <c r="P291" s="305">
        <v>1</v>
      </c>
      <c r="Q291" s="82"/>
      <c r="R291" s="22"/>
    </row>
    <row r="292" ht="42" spans="1:18">
      <c r="A292" s="82">
        <v>138</v>
      </c>
      <c r="B292" s="298" t="s">
        <v>790</v>
      </c>
      <c r="C292" s="84" t="s">
        <v>948</v>
      </c>
      <c r="D292" s="368" t="s">
        <v>835</v>
      </c>
      <c r="E292" s="80" t="s">
        <v>640</v>
      </c>
      <c r="F292" s="80" t="s">
        <v>480</v>
      </c>
      <c r="G292" s="80" t="s">
        <v>795</v>
      </c>
      <c r="H292" s="80">
        <v>1</v>
      </c>
      <c r="I292" s="82">
        <v>1</v>
      </c>
      <c r="J292" s="82">
        <v>1</v>
      </c>
      <c r="K292" s="305">
        <v>0</v>
      </c>
      <c r="L292" s="317" t="s">
        <v>475</v>
      </c>
      <c r="M292" s="368" t="s">
        <v>796</v>
      </c>
      <c r="N292" s="82">
        <v>0</v>
      </c>
      <c r="O292" s="82">
        <v>1</v>
      </c>
      <c r="P292" s="305">
        <v>1</v>
      </c>
      <c r="Q292" s="82"/>
      <c r="R292" s="22"/>
    </row>
    <row r="293" ht="42" spans="1:18">
      <c r="A293" s="82">
        <v>139</v>
      </c>
      <c r="B293" s="298" t="s">
        <v>790</v>
      </c>
      <c r="C293" s="84" t="s">
        <v>949</v>
      </c>
      <c r="D293" s="368" t="s">
        <v>835</v>
      </c>
      <c r="E293" s="80" t="s">
        <v>640</v>
      </c>
      <c r="F293" s="80" t="s">
        <v>480</v>
      </c>
      <c r="G293" s="80" t="s">
        <v>795</v>
      </c>
      <c r="H293" s="80">
        <v>1</v>
      </c>
      <c r="I293" s="82">
        <v>1</v>
      </c>
      <c r="J293" s="82">
        <v>1</v>
      </c>
      <c r="K293" s="305">
        <v>0</v>
      </c>
      <c r="L293" s="317" t="s">
        <v>475</v>
      </c>
      <c r="M293" s="368" t="s">
        <v>796</v>
      </c>
      <c r="N293" s="82">
        <v>0</v>
      </c>
      <c r="O293" s="82">
        <v>1</v>
      </c>
      <c r="P293" s="305">
        <v>1</v>
      </c>
      <c r="Q293" s="82"/>
      <c r="R293" s="22"/>
    </row>
    <row r="294" ht="42" spans="1:18">
      <c r="A294" s="82">
        <v>140</v>
      </c>
      <c r="B294" s="298" t="s">
        <v>790</v>
      </c>
      <c r="C294" s="84" t="s">
        <v>950</v>
      </c>
      <c r="D294" s="368" t="s">
        <v>835</v>
      </c>
      <c r="E294" s="80" t="s">
        <v>640</v>
      </c>
      <c r="F294" s="80" t="s">
        <v>480</v>
      </c>
      <c r="G294" s="80" t="s">
        <v>795</v>
      </c>
      <c r="H294" s="80">
        <v>1</v>
      </c>
      <c r="I294" s="82">
        <v>1</v>
      </c>
      <c r="J294" s="82">
        <v>1</v>
      </c>
      <c r="K294" s="305">
        <v>0</v>
      </c>
      <c r="L294" s="317" t="s">
        <v>475</v>
      </c>
      <c r="M294" s="368" t="s">
        <v>796</v>
      </c>
      <c r="N294" s="82">
        <v>0</v>
      </c>
      <c r="O294" s="82">
        <v>1</v>
      </c>
      <c r="P294" s="305">
        <v>1</v>
      </c>
      <c r="Q294" s="82"/>
      <c r="R294" s="22"/>
    </row>
    <row r="295" ht="42" spans="1:18">
      <c r="A295" s="82">
        <v>141</v>
      </c>
      <c r="B295" s="298" t="s">
        <v>790</v>
      </c>
      <c r="C295" s="84" t="s">
        <v>951</v>
      </c>
      <c r="D295" s="368" t="s">
        <v>835</v>
      </c>
      <c r="E295" s="80" t="s">
        <v>640</v>
      </c>
      <c r="F295" s="80" t="s">
        <v>480</v>
      </c>
      <c r="G295" s="80" t="s">
        <v>795</v>
      </c>
      <c r="H295" s="80">
        <v>1</v>
      </c>
      <c r="I295" s="82">
        <v>1</v>
      </c>
      <c r="J295" s="82">
        <v>1</v>
      </c>
      <c r="K295" s="305">
        <v>0</v>
      </c>
      <c r="L295" s="317" t="s">
        <v>475</v>
      </c>
      <c r="M295" s="368" t="s">
        <v>796</v>
      </c>
      <c r="N295" s="82">
        <v>0</v>
      </c>
      <c r="O295" s="82">
        <v>1</v>
      </c>
      <c r="P295" s="305">
        <v>1</v>
      </c>
      <c r="Q295" s="82"/>
      <c r="R295" s="22"/>
    </row>
    <row r="296" ht="42" spans="1:18">
      <c r="A296" s="82">
        <v>142</v>
      </c>
      <c r="B296" s="298" t="s">
        <v>790</v>
      </c>
      <c r="C296" s="84" t="s">
        <v>952</v>
      </c>
      <c r="D296" s="368" t="s">
        <v>835</v>
      </c>
      <c r="E296" s="80" t="s">
        <v>640</v>
      </c>
      <c r="F296" s="80" t="s">
        <v>480</v>
      </c>
      <c r="G296" s="80" t="s">
        <v>795</v>
      </c>
      <c r="H296" s="80">
        <v>1</v>
      </c>
      <c r="I296" s="82">
        <v>1</v>
      </c>
      <c r="J296" s="82">
        <v>1</v>
      </c>
      <c r="K296" s="305">
        <v>0</v>
      </c>
      <c r="L296" s="317" t="s">
        <v>475</v>
      </c>
      <c r="M296" s="368" t="s">
        <v>796</v>
      </c>
      <c r="N296" s="82">
        <v>0</v>
      </c>
      <c r="O296" s="82">
        <v>1</v>
      </c>
      <c r="P296" s="305">
        <v>1</v>
      </c>
      <c r="Q296" s="82"/>
      <c r="R296" s="22"/>
    </row>
    <row r="297" ht="42" spans="1:18">
      <c r="A297" s="82">
        <v>143</v>
      </c>
      <c r="B297" s="298" t="s">
        <v>790</v>
      </c>
      <c r="C297" s="84" t="s">
        <v>953</v>
      </c>
      <c r="D297" s="368" t="s">
        <v>835</v>
      </c>
      <c r="E297" s="80" t="s">
        <v>640</v>
      </c>
      <c r="F297" s="80" t="s">
        <v>480</v>
      </c>
      <c r="G297" s="80" t="s">
        <v>795</v>
      </c>
      <c r="H297" s="80">
        <v>1</v>
      </c>
      <c r="I297" s="82">
        <v>1</v>
      </c>
      <c r="J297" s="82">
        <v>1</v>
      </c>
      <c r="K297" s="305">
        <v>0</v>
      </c>
      <c r="L297" s="317" t="s">
        <v>475</v>
      </c>
      <c r="M297" s="368" t="s">
        <v>796</v>
      </c>
      <c r="N297" s="82">
        <v>0</v>
      </c>
      <c r="O297" s="82">
        <v>1</v>
      </c>
      <c r="P297" s="305">
        <v>1</v>
      </c>
      <c r="Q297" s="82"/>
      <c r="R297" s="22"/>
    </row>
    <row r="298" ht="42" spans="1:18">
      <c r="A298" s="82">
        <v>144</v>
      </c>
      <c r="B298" s="298" t="s">
        <v>790</v>
      </c>
      <c r="C298" s="84" t="s">
        <v>954</v>
      </c>
      <c r="D298" s="368" t="s">
        <v>835</v>
      </c>
      <c r="E298" s="80" t="s">
        <v>640</v>
      </c>
      <c r="F298" s="80" t="s">
        <v>480</v>
      </c>
      <c r="G298" s="80" t="s">
        <v>795</v>
      </c>
      <c r="H298" s="80">
        <v>1</v>
      </c>
      <c r="I298" s="82">
        <v>1</v>
      </c>
      <c r="J298" s="82">
        <v>1</v>
      </c>
      <c r="K298" s="305">
        <v>0</v>
      </c>
      <c r="L298" s="317" t="s">
        <v>475</v>
      </c>
      <c r="M298" s="368" t="s">
        <v>796</v>
      </c>
      <c r="N298" s="82">
        <v>0</v>
      </c>
      <c r="O298" s="82">
        <v>1</v>
      </c>
      <c r="P298" s="305">
        <v>1</v>
      </c>
      <c r="Q298" s="82"/>
      <c r="R298" s="22"/>
    </row>
    <row r="299" ht="42" spans="1:18">
      <c r="A299" s="82">
        <v>145</v>
      </c>
      <c r="B299" s="298" t="s">
        <v>790</v>
      </c>
      <c r="C299" s="84" t="s">
        <v>955</v>
      </c>
      <c r="D299" s="368" t="s">
        <v>835</v>
      </c>
      <c r="E299" s="80" t="s">
        <v>640</v>
      </c>
      <c r="F299" s="80" t="s">
        <v>480</v>
      </c>
      <c r="G299" s="80" t="s">
        <v>795</v>
      </c>
      <c r="H299" s="80">
        <v>1</v>
      </c>
      <c r="I299" s="82">
        <v>1</v>
      </c>
      <c r="J299" s="82">
        <v>1</v>
      </c>
      <c r="K299" s="305">
        <v>0</v>
      </c>
      <c r="L299" s="317" t="s">
        <v>475</v>
      </c>
      <c r="M299" s="368" t="s">
        <v>796</v>
      </c>
      <c r="N299" s="82">
        <v>0</v>
      </c>
      <c r="O299" s="82">
        <v>1</v>
      </c>
      <c r="P299" s="305">
        <v>1</v>
      </c>
      <c r="Q299" s="82"/>
      <c r="R299" s="22"/>
    </row>
    <row r="300" ht="42" spans="1:18">
      <c r="A300" s="82">
        <v>146</v>
      </c>
      <c r="B300" s="298" t="s">
        <v>790</v>
      </c>
      <c r="C300" s="84" t="s">
        <v>956</v>
      </c>
      <c r="D300" s="368" t="s">
        <v>835</v>
      </c>
      <c r="E300" s="80" t="s">
        <v>640</v>
      </c>
      <c r="F300" s="80" t="s">
        <v>480</v>
      </c>
      <c r="G300" s="80" t="s">
        <v>795</v>
      </c>
      <c r="H300" s="80">
        <v>1</v>
      </c>
      <c r="I300" s="82">
        <v>1</v>
      </c>
      <c r="J300" s="82">
        <v>1</v>
      </c>
      <c r="K300" s="305">
        <v>0</v>
      </c>
      <c r="L300" s="317" t="s">
        <v>475</v>
      </c>
      <c r="M300" s="368" t="s">
        <v>796</v>
      </c>
      <c r="N300" s="82">
        <v>0</v>
      </c>
      <c r="O300" s="82">
        <v>1</v>
      </c>
      <c r="P300" s="305">
        <v>1</v>
      </c>
      <c r="Q300" s="82"/>
      <c r="R300" s="22"/>
    </row>
    <row r="301" ht="42" spans="1:18">
      <c r="A301" s="82">
        <v>147</v>
      </c>
      <c r="B301" s="298" t="s">
        <v>790</v>
      </c>
      <c r="C301" s="84" t="s">
        <v>957</v>
      </c>
      <c r="D301" s="368" t="s">
        <v>835</v>
      </c>
      <c r="E301" s="80" t="s">
        <v>640</v>
      </c>
      <c r="F301" s="80" t="s">
        <v>480</v>
      </c>
      <c r="G301" s="80" t="s">
        <v>795</v>
      </c>
      <c r="H301" s="80">
        <v>1</v>
      </c>
      <c r="I301" s="82">
        <v>1</v>
      </c>
      <c r="J301" s="82">
        <v>1</v>
      </c>
      <c r="K301" s="305">
        <v>0</v>
      </c>
      <c r="L301" s="317" t="s">
        <v>475</v>
      </c>
      <c r="M301" s="368" t="s">
        <v>796</v>
      </c>
      <c r="N301" s="82">
        <v>0</v>
      </c>
      <c r="O301" s="82">
        <v>1</v>
      </c>
      <c r="P301" s="305">
        <v>1</v>
      </c>
      <c r="Q301" s="82"/>
      <c r="R301" s="22"/>
    </row>
    <row r="302" ht="42" spans="1:18">
      <c r="A302" s="82">
        <v>148</v>
      </c>
      <c r="B302" s="298" t="s">
        <v>790</v>
      </c>
      <c r="C302" s="84" t="s">
        <v>958</v>
      </c>
      <c r="D302" s="368" t="s">
        <v>835</v>
      </c>
      <c r="E302" s="80" t="s">
        <v>640</v>
      </c>
      <c r="F302" s="80" t="s">
        <v>480</v>
      </c>
      <c r="G302" s="80" t="s">
        <v>795</v>
      </c>
      <c r="H302" s="80">
        <v>1</v>
      </c>
      <c r="I302" s="82">
        <v>1</v>
      </c>
      <c r="J302" s="82">
        <v>1</v>
      </c>
      <c r="K302" s="305">
        <v>0</v>
      </c>
      <c r="L302" s="317" t="s">
        <v>475</v>
      </c>
      <c r="M302" s="368" t="s">
        <v>796</v>
      </c>
      <c r="N302" s="82">
        <v>0</v>
      </c>
      <c r="O302" s="82">
        <v>1</v>
      </c>
      <c r="P302" s="305">
        <v>1</v>
      </c>
      <c r="Q302" s="82"/>
      <c r="R302" s="22"/>
    </row>
    <row r="303" ht="42" spans="1:18">
      <c r="A303" s="82">
        <v>149</v>
      </c>
      <c r="B303" s="298" t="s">
        <v>790</v>
      </c>
      <c r="C303" s="84" t="s">
        <v>959</v>
      </c>
      <c r="D303" s="368" t="s">
        <v>835</v>
      </c>
      <c r="E303" s="80" t="s">
        <v>640</v>
      </c>
      <c r="F303" s="80" t="s">
        <v>480</v>
      </c>
      <c r="G303" s="80" t="s">
        <v>795</v>
      </c>
      <c r="H303" s="80">
        <v>1</v>
      </c>
      <c r="I303" s="82">
        <v>1</v>
      </c>
      <c r="J303" s="82">
        <v>1</v>
      </c>
      <c r="K303" s="305">
        <v>0</v>
      </c>
      <c r="L303" s="317" t="s">
        <v>475</v>
      </c>
      <c r="M303" s="368" t="s">
        <v>796</v>
      </c>
      <c r="N303" s="82">
        <v>0</v>
      </c>
      <c r="O303" s="82">
        <v>1</v>
      </c>
      <c r="P303" s="305">
        <v>1</v>
      </c>
      <c r="Q303" s="82"/>
      <c r="R303" s="22"/>
    </row>
    <row r="304" ht="42" spans="1:18">
      <c r="A304" s="82">
        <v>150</v>
      </c>
      <c r="B304" s="298" t="s">
        <v>790</v>
      </c>
      <c r="C304" s="84" t="s">
        <v>960</v>
      </c>
      <c r="D304" s="368" t="s">
        <v>840</v>
      </c>
      <c r="E304" s="80" t="s">
        <v>640</v>
      </c>
      <c r="F304" s="80" t="s">
        <v>480</v>
      </c>
      <c r="G304" s="80" t="s">
        <v>795</v>
      </c>
      <c r="H304" s="80">
        <v>1</v>
      </c>
      <c r="I304" s="82">
        <v>1</v>
      </c>
      <c r="J304" s="82">
        <v>1</v>
      </c>
      <c r="K304" s="305">
        <v>0</v>
      </c>
      <c r="L304" s="317" t="s">
        <v>475</v>
      </c>
      <c r="M304" s="368" t="s">
        <v>796</v>
      </c>
      <c r="N304" s="82">
        <v>0</v>
      </c>
      <c r="O304" s="82">
        <v>1</v>
      </c>
      <c r="P304" s="305">
        <v>1</v>
      </c>
      <c r="Q304" s="82"/>
      <c r="R304" s="22"/>
    </row>
    <row r="305" ht="42" spans="1:18">
      <c r="A305" s="82">
        <v>151</v>
      </c>
      <c r="B305" s="298" t="s">
        <v>790</v>
      </c>
      <c r="C305" s="84" t="s">
        <v>961</v>
      </c>
      <c r="D305" s="368" t="s">
        <v>840</v>
      </c>
      <c r="E305" s="80" t="s">
        <v>640</v>
      </c>
      <c r="F305" s="80" t="s">
        <v>480</v>
      </c>
      <c r="G305" s="80" t="s">
        <v>795</v>
      </c>
      <c r="H305" s="80">
        <v>1</v>
      </c>
      <c r="I305" s="82">
        <v>1</v>
      </c>
      <c r="J305" s="82">
        <v>1</v>
      </c>
      <c r="K305" s="305">
        <v>0</v>
      </c>
      <c r="L305" s="317" t="s">
        <v>475</v>
      </c>
      <c r="M305" s="368" t="s">
        <v>796</v>
      </c>
      <c r="N305" s="82">
        <v>0</v>
      </c>
      <c r="O305" s="82">
        <v>1</v>
      </c>
      <c r="P305" s="305">
        <v>1</v>
      </c>
      <c r="Q305" s="82"/>
      <c r="R305" s="22"/>
    </row>
    <row r="306" ht="42" spans="1:18">
      <c r="A306" s="82">
        <v>152</v>
      </c>
      <c r="B306" s="298" t="s">
        <v>790</v>
      </c>
      <c r="C306" s="84" t="s">
        <v>962</v>
      </c>
      <c r="D306" s="368" t="s">
        <v>840</v>
      </c>
      <c r="E306" s="80" t="s">
        <v>640</v>
      </c>
      <c r="F306" s="80" t="s">
        <v>480</v>
      </c>
      <c r="G306" s="80" t="s">
        <v>795</v>
      </c>
      <c r="H306" s="80">
        <v>1</v>
      </c>
      <c r="I306" s="82">
        <v>1</v>
      </c>
      <c r="J306" s="82">
        <v>1</v>
      </c>
      <c r="K306" s="305">
        <v>0</v>
      </c>
      <c r="L306" s="317" t="s">
        <v>475</v>
      </c>
      <c r="M306" s="368" t="s">
        <v>796</v>
      </c>
      <c r="N306" s="82">
        <v>0</v>
      </c>
      <c r="O306" s="82">
        <v>1</v>
      </c>
      <c r="P306" s="305">
        <v>1</v>
      </c>
      <c r="Q306" s="82"/>
      <c r="R306" s="22"/>
    </row>
    <row r="307" ht="42" spans="1:18">
      <c r="A307" s="82">
        <v>153</v>
      </c>
      <c r="B307" s="298" t="s">
        <v>790</v>
      </c>
      <c r="C307" s="84" t="s">
        <v>963</v>
      </c>
      <c r="D307" s="368" t="s">
        <v>840</v>
      </c>
      <c r="E307" s="80" t="s">
        <v>640</v>
      </c>
      <c r="F307" s="80" t="s">
        <v>480</v>
      </c>
      <c r="G307" s="80" t="s">
        <v>795</v>
      </c>
      <c r="H307" s="80">
        <v>1</v>
      </c>
      <c r="I307" s="82">
        <v>1</v>
      </c>
      <c r="J307" s="82">
        <v>1</v>
      </c>
      <c r="K307" s="305">
        <v>0</v>
      </c>
      <c r="L307" s="317" t="s">
        <v>475</v>
      </c>
      <c r="M307" s="368" t="s">
        <v>796</v>
      </c>
      <c r="N307" s="82">
        <v>0</v>
      </c>
      <c r="O307" s="82">
        <v>1</v>
      </c>
      <c r="P307" s="305">
        <v>1</v>
      </c>
      <c r="Q307" s="82"/>
      <c r="R307" s="22"/>
    </row>
    <row r="308" ht="42" spans="1:18">
      <c r="A308" s="82">
        <v>154</v>
      </c>
      <c r="B308" s="298" t="s">
        <v>790</v>
      </c>
      <c r="C308" s="84" t="s">
        <v>964</v>
      </c>
      <c r="D308" s="368" t="s">
        <v>840</v>
      </c>
      <c r="E308" s="80" t="s">
        <v>640</v>
      </c>
      <c r="F308" s="80" t="s">
        <v>480</v>
      </c>
      <c r="G308" s="80" t="s">
        <v>795</v>
      </c>
      <c r="H308" s="80">
        <v>1</v>
      </c>
      <c r="I308" s="82">
        <v>1</v>
      </c>
      <c r="J308" s="82">
        <v>1</v>
      </c>
      <c r="K308" s="305">
        <v>0</v>
      </c>
      <c r="L308" s="317" t="s">
        <v>475</v>
      </c>
      <c r="M308" s="368" t="s">
        <v>796</v>
      </c>
      <c r="N308" s="82">
        <v>0</v>
      </c>
      <c r="O308" s="82">
        <v>1</v>
      </c>
      <c r="P308" s="305">
        <v>1</v>
      </c>
      <c r="Q308" s="82"/>
      <c r="R308" s="22"/>
    </row>
    <row r="309" ht="42" spans="1:18">
      <c r="A309" s="82">
        <v>155</v>
      </c>
      <c r="B309" s="298" t="s">
        <v>790</v>
      </c>
      <c r="C309" s="84" t="s">
        <v>965</v>
      </c>
      <c r="D309" s="368" t="s">
        <v>840</v>
      </c>
      <c r="E309" s="80" t="s">
        <v>640</v>
      </c>
      <c r="F309" s="80" t="s">
        <v>480</v>
      </c>
      <c r="G309" s="80" t="s">
        <v>795</v>
      </c>
      <c r="H309" s="80">
        <v>1</v>
      </c>
      <c r="I309" s="82">
        <v>1</v>
      </c>
      <c r="J309" s="82">
        <v>1</v>
      </c>
      <c r="K309" s="305">
        <v>0</v>
      </c>
      <c r="L309" s="317" t="s">
        <v>475</v>
      </c>
      <c r="M309" s="368" t="s">
        <v>796</v>
      </c>
      <c r="N309" s="82">
        <v>0</v>
      </c>
      <c r="O309" s="82">
        <v>1</v>
      </c>
      <c r="P309" s="305">
        <v>1</v>
      </c>
      <c r="Q309" s="82"/>
      <c r="R309" s="22"/>
    </row>
    <row r="310" spans="1:18">
      <c r="A310" s="374" t="s">
        <v>493</v>
      </c>
      <c r="B310" s="374"/>
      <c r="C310" s="374"/>
      <c r="D310" s="374"/>
      <c r="E310" s="374"/>
      <c r="F310" s="375"/>
      <c r="G310" s="376">
        <f>SUM(H155:H309)</f>
        <v>155</v>
      </c>
      <c r="H310" s="376">
        <f>SUM(G155:G309)</f>
        <v>0</v>
      </c>
      <c r="I310" s="391">
        <f>SUM(I155:I309)</f>
        <v>155</v>
      </c>
      <c r="J310" s="391">
        <f>SUM(J155:J309)</f>
        <v>155</v>
      </c>
      <c r="K310" s="391">
        <v>0</v>
      </c>
      <c r="L310" s="391"/>
      <c r="M310" s="376"/>
      <c r="N310" s="391">
        <f>SUM(N155:N309)</f>
        <v>0</v>
      </c>
      <c r="O310" s="391">
        <f>SUM(O155:O309)</f>
        <v>155</v>
      </c>
      <c r="P310" s="391">
        <f>SUM(P155:P309)</f>
        <v>155</v>
      </c>
      <c r="Q310" s="391">
        <f>SUM(Q155:Q309)</f>
        <v>0</v>
      </c>
      <c r="R310" s="391"/>
    </row>
    <row r="311" spans="1:18">
      <c r="A311" s="1"/>
      <c r="B311" s="1"/>
      <c r="C311" s="366"/>
      <c r="D311" s="367"/>
      <c r="E311" s="48"/>
      <c r="F311" s="1"/>
      <c r="G311" s="79"/>
      <c r="H311" s="79"/>
      <c r="I311" s="1"/>
      <c r="J311" s="1"/>
      <c r="K311" s="1"/>
      <c r="L311" s="48"/>
      <c r="M311" s="79"/>
      <c r="N311" s="48"/>
      <c r="O311" s="1"/>
      <c r="P311" s="1"/>
      <c r="Q311" s="48"/>
      <c r="R311" s="48"/>
    </row>
    <row r="312" s="1" customFormat="1" spans="1:18">
      <c r="A312" s="51" t="s">
        <v>966</v>
      </c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</row>
    <row r="313" s="346" customFormat="1" spans="1:17">
      <c r="A313" s="377" t="s">
        <v>632</v>
      </c>
      <c r="B313" s="377"/>
      <c r="C313" s="377"/>
      <c r="D313" s="377"/>
      <c r="E313" s="377"/>
      <c r="F313" s="377"/>
      <c r="G313" s="377"/>
      <c r="H313" s="377"/>
      <c r="I313" s="377"/>
      <c r="J313" s="377"/>
      <c r="K313" s="377"/>
      <c r="L313" s="377"/>
      <c r="M313" s="377"/>
      <c r="N313" s="377"/>
      <c r="O313" s="377"/>
      <c r="P313" s="377"/>
      <c r="Q313" s="377"/>
    </row>
    <row r="314" s="346" customFormat="1" spans="1:17">
      <c r="A314" s="378" t="s">
        <v>967</v>
      </c>
      <c r="B314" s="378"/>
      <c r="C314" s="378"/>
      <c r="D314" s="378"/>
      <c r="E314" s="378"/>
      <c r="F314" s="378"/>
      <c r="G314" s="378"/>
      <c r="H314" s="378"/>
      <c r="I314" s="378"/>
      <c r="J314" s="378"/>
      <c r="K314" s="378"/>
      <c r="L314" s="378"/>
      <c r="M314" s="378"/>
      <c r="N314" s="378"/>
      <c r="O314" s="378"/>
      <c r="P314" s="378"/>
      <c r="Q314" s="378"/>
    </row>
    <row r="315" s="346" customFormat="1" spans="1:17">
      <c r="A315" s="379" t="s">
        <v>349</v>
      </c>
      <c r="B315" s="379" t="s">
        <v>408</v>
      </c>
      <c r="C315" s="380" t="s">
        <v>195</v>
      </c>
      <c r="D315" s="381" t="s">
        <v>20</v>
      </c>
      <c r="E315" s="381" t="s">
        <v>634</v>
      </c>
      <c r="F315" s="382" t="s">
        <v>9</v>
      </c>
      <c r="G315" s="380" t="s">
        <v>102</v>
      </c>
      <c r="H315" s="176" t="s">
        <v>96</v>
      </c>
      <c r="I315" s="392"/>
      <c r="J315" s="177"/>
      <c r="K315" s="176" t="s">
        <v>97</v>
      </c>
      <c r="L315" s="392"/>
      <c r="M315" s="392"/>
      <c r="N315" s="392"/>
      <c r="O315" s="177"/>
      <c r="P315" s="379" t="s">
        <v>99</v>
      </c>
      <c r="Q315" s="381" t="s">
        <v>100</v>
      </c>
    </row>
    <row r="316" s="346" customFormat="1" ht="63" spans="1:17">
      <c r="A316" s="383"/>
      <c r="B316" s="384"/>
      <c r="C316" s="385"/>
      <c r="D316" s="383"/>
      <c r="E316" s="383"/>
      <c r="F316" s="386"/>
      <c r="G316" s="385"/>
      <c r="H316" s="387" t="s">
        <v>635</v>
      </c>
      <c r="I316" s="387" t="s">
        <v>352</v>
      </c>
      <c r="J316" s="387" t="s">
        <v>356</v>
      </c>
      <c r="K316" s="173" t="s">
        <v>9</v>
      </c>
      <c r="L316" s="173" t="s">
        <v>102</v>
      </c>
      <c r="M316" s="387" t="s">
        <v>636</v>
      </c>
      <c r="N316" s="387" t="s">
        <v>637</v>
      </c>
      <c r="O316" s="387" t="s">
        <v>356</v>
      </c>
      <c r="P316" s="384"/>
      <c r="Q316" s="383"/>
    </row>
    <row r="317" s="347" customFormat="1" ht="50.4" customHeight="1" spans="1:17">
      <c r="A317" s="354">
        <v>1</v>
      </c>
      <c r="B317" s="388" t="s">
        <v>790</v>
      </c>
      <c r="C317" s="389" t="s">
        <v>968</v>
      </c>
      <c r="D317" s="389" t="s">
        <v>969</v>
      </c>
      <c r="E317" s="354" t="s">
        <v>640</v>
      </c>
      <c r="F317" s="354" t="s">
        <v>524</v>
      </c>
      <c r="G317" s="390" t="s">
        <v>970</v>
      </c>
      <c r="H317" s="354">
        <v>1</v>
      </c>
      <c r="I317" s="354">
        <v>1</v>
      </c>
      <c r="J317" s="354">
        <f>SUM(H317)-I317</f>
        <v>0</v>
      </c>
      <c r="K317" s="362" t="s">
        <v>475</v>
      </c>
      <c r="L317" s="362" t="s">
        <v>971</v>
      </c>
      <c r="M317" s="354">
        <v>0</v>
      </c>
      <c r="N317" s="354">
        <v>1</v>
      </c>
      <c r="O317" s="354">
        <f>SUM(M317)+N317</f>
        <v>1</v>
      </c>
      <c r="P317" s="354"/>
      <c r="Q317" s="354"/>
    </row>
    <row r="318" s="347" customFormat="1" ht="50.4" customHeight="1" spans="1:17">
      <c r="A318" s="354">
        <v>2</v>
      </c>
      <c r="B318" s="388" t="s">
        <v>790</v>
      </c>
      <c r="C318" s="389" t="s">
        <v>972</v>
      </c>
      <c r="D318" s="389" t="s">
        <v>969</v>
      </c>
      <c r="E318" s="354" t="s">
        <v>793</v>
      </c>
      <c r="F318" s="354" t="s">
        <v>973</v>
      </c>
      <c r="G318" s="390" t="s">
        <v>970</v>
      </c>
      <c r="H318" s="354">
        <v>1</v>
      </c>
      <c r="I318" s="354">
        <v>1</v>
      </c>
      <c r="J318" s="354">
        <f t="shared" ref="J318:J380" si="0">SUM(H318)-I318</f>
        <v>0</v>
      </c>
      <c r="K318" s="362" t="s">
        <v>475</v>
      </c>
      <c r="L318" s="362" t="s">
        <v>971</v>
      </c>
      <c r="M318" s="354">
        <v>0</v>
      </c>
      <c r="N318" s="354">
        <v>1</v>
      </c>
      <c r="O318" s="354">
        <f t="shared" ref="O318:O380" si="1">SUM(M318)+N318</f>
        <v>1</v>
      </c>
      <c r="P318" s="354"/>
      <c r="Q318" s="354"/>
    </row>
    <row r="319" s="347" customFormat="1" ht="50.4" customHeight="1" spans="1:17">
      <c r="A319" s="354">
        <v>3</v>
      </c>
      <c r="B319" s="388" t="s">
        <v>790</v>
      </c>
      <c r="C319" s="389" t="s">
        <v>974</v>
      </c>
      <c r="D319" s="389" t="s">
        <v>969</v>
      </c>
      <c r="E319" s="354" t="s">
        <v>640</v>
      </c>
      <c r="F319" s="354" t="s">
        <v>524</v>
      </c>
      <c r="G319" s="390" t="s">
        <v>970</v>
      </c>
      <c r="H319" s="354">
        <v>1</v>
      </c>
      <c r="I319" s="354">
        <v>1</v>
      </c>
      <c r="J319" s="354">
        <f t="shared" si="0"/>
        <v>0</v>
      </c>
      <c r="K319" s="362" t="s">
        <v>475</v>
      </c>
      <c r="L319" s="362" t="s">
        <v>971</v>
      </c>
      <c r="M319" s="354">
        <v>0</v>
      </c>
      <c r="N319" s="354">
        <v>1</v>
      </c>
      <c r="O319" s="354">
        <f t="shared" si="1"/>
        <v>1</v>
      </c>
      <c r="P319" s="354"/>
      <c r="Q319" s="354"/>
    </row>
    <row r="320" s="347" customFormat="1" ht="50.4" customHeight="1" spans="1:17">
      <c r="A320" s="354">
        <v>4</v>
      </c>
      <c r="B320" s="388" t="s">
        <v>790</v>
      </c>
      <c r="C320" s="389" t="s">
        <v>975</v>
      </c>
      <c r="D320" s="389" t="s">
        <v>969</v>
      </c>
      <c r="E320" s="354" t="s">
        <v>640</v>
      </c>
      <c r="F320" s="354" t="s">
        <v>524</v>
      </c>
      <c r="G320" s="390" t="s">
        <v>970</v>
      </c>
      <c r="H320" s="354">
        <v>1</v>
      </c>
      <c r="I320" s="354">
        <v>1</v>
      </c>
      <c r="J320" s="354">
        <f t="shared" si="0"/>
        <v>0</v>
      </c>
      <c r="K320" s="362" t="s">
        <v>475</v>
      </c>
      <c r="L320" s="362" t="s">
        <v>971</v>
      </c>
      <c r="M320" s="354">
        <v>0</v>
      </c>
      <c r="N320" s="354">
        <v>1</v>
      </c>
      <c r="O320" s="354">
        <f t="shared" si="1"/>
        <v>1</v>
      </c>
      <c r="P320" s="354"/>
      <c r="Q320" s="354"/>
    </row>
    <row r="321" s="347" customFormat="1" ht="50.4" customHeight="1" spans="1:17">
      <c r="A321" s="354">
        <v>5</v>
      </c>
      <c r="B321" s="388" t="s">
        <v>790</v>
      </c>
      <c r="C321" s="389" t="s">
        <v>976</v>
      </c>
      <c r="D321" s="389" t="s">
        <v>969</v>
      </c>
      <c r="E321" s="354" t="s">
        <v>640</v>
      </c>
      <c r="F321" s="354" t="s">
        <v>524</v>
      </c>
      <c r="G321" s="390" t="s">
        <v>970</v>
      </c>
      <c r="H321" s="354">
        <v>1</v>
      </c>
      <c r="I321" s="354">
        <v>1</v>
      </c>
      <c r="J321" s="354">
        <f t="shared" si="0"/>
        <v>0</v>
      </c>
      <c r="K321" s="362" t="s">
        <v>475</v>
      </c>
      <c r="L321" s="362" t="s">
        <v>971</v>
      </c>
      <c r="M321" s="354">
        <v>0</v>
      </c>
      <c r="N321" s="354">
        <v>1</v>
      </c>
      <c r="O321" s="354">
        <f t="shared" si="1"/>
        <v>1</v>
      </c>
      <c r="P321" s="354"/>
      <c r="Q321" s="354"/>
    </row>
    <row r="322" s="347" customFormat="1" ht="50.4" customHeight="1" spans="1:17">
      <c r="A322" s="354">
        <v>6</v>
      </c>
      <c r="B322" s="388" t="s">
        <v>790</v>
      </c>
      <c r="C322" s="389" t="s">
        <v>977</v>
      </c>
      <c r="D322" s="389" t="s">
        <v>969</v>
      </c>
      <c r="E322" s="354" t="s">
        <v>640</v>
      </c>
      <c r="F322" s="354" t="s">
        <v>524</v>
      </c>
      <c r="G322" s="390" t="s">
        <v>970</v>
      </c>
      <c r="H322" s="354">
        <v>1</v>
      </c>
      <c r="I322" s="354">
        <v>1</v>
      </c>
      <c r="J322" s="354">
        <f t="shared" si="0"/>
        <v>0</v>
      </c>
      <c r="K322" s="362" t="s">
        <v>475</v>
      </c>
      <c r="L322" s="362" t="s">
        <v>971</v>
      </c>
      <c r="M322" s="354">
        <v>0</v>
      </c>
      <c r="N322" s="354">
        <v>1</v>
      </c>
      <c r="O322" s="354">
        <f t="shared" si="1"/>
        <v>1</v>
      </c>
      <c r="P322" s="354"/>
      <c r="Q322" s="354"/>
    </row>
    <row r="323" s="347" customFormat="1" ht="50.4" customHeight="1" spans="1:17">
      <c r="A323" s="354">
        <v>7</v>
      </c>
      <c r="B323" s="388" t="s">
        <v>790</v>
      </c>
      <c r="C323" s="389" t="s">
        <v>978</v>
      </c>
      <c r="D323" s="389" t="s">
        <v>969</v>
      </c>
      <c r="E323" s="354" t="s">
        <v>640</v>
      </c>
      <c r="F323" s="354" t="s">
        <v>524</v>
      </c>
      <c r="G323" s="390" t="s">
        <v>970</v>
      </c>
      <c r="H323" s="354">
        <v>1</v>
      </c>
      <c r="I323" s="354">
        <v>1</v>
      </c>
      <c r="J323" s="354">
        <f t="shared" si="0"/>
        <v>0</v>
      </c>
      <c r="K323" s="362" t="s">
        <v>475</v>
      </c>
      <c r="L323" s="362" t="s">
        <v>971</v>
      </c>
      <c r="M323" s="354">
        <v>0</v>
      </c>
      <c r="N323" s="354">
        <v>1</v>
      </c>
      <c r="O323" s="354">
        <f t="shared" si="1"/>
        <v>1</v>
      </c>
      <c r="P323" s="354"/>
      <c r="Q323" s="354"/>
    </row>
    <row r="324" s="347" customFormat="1" ht="50.4" customHeight="1" spans="1:17">
      <c r="A324" s="354">
        <v>8</v>
      </c>
      <c r="B324" s="388" t="s">
        <v>790</v>
      </c>
      <c r="C324" s="389" t="s">
        <v>979</v>
      </c>
      <c r="D324" s="389" t="s">
        <v>969</v>
      </c>
      <c r="E324" s="354" t="s">
        <v>640</v>
      </c>
      <c r="F324" s="354" t="s">
        <v>524</v>
      </c>
      <c r="G324" s="390" t="s">
        <v>970</v>
      </c>
      <c r="H324" s="354">
        <v>1</v>
      </c>
      <c r="I324" s="354">
        <v>1</v>
      </c>
      <c r="J324" s="354">
        <f t="shared" si="0"/>
        <v>0</v>
      </c>
      <c r="K324" s="362" t="s">
        <v>475</v>
      </c>
      <c r="L324" s="362" t="s">
        <v>971</v>
      </c>
      <c r="M324" s="354">
        <v>0</v>
      </c>
      <c r="N324" s="354">
        <v>1</v>
      </c>
      <c r="O324" s="354">
        <f t="shared" si="1"/>
        <v>1</v>
      </c>
      <c r="P324" s="354"/>
      <c r="Q324" s="354"/>
    </row>
    <row r="325" s="347" customFormat="1" ht="50.4" customHeight="1" spans="1:17">
      <c r="A325" s="354">
        <v>9</v>
      </c>
      <c r="B325" s="388" t="s">
        <v>790</v>
      </c>
      <c r="C325" s="389" t="s">
        <v>980</v>
      </c>
      <c r="D325" s="389" t="s">
        <v>969</v>
      </c>
      <c r="E325" s="354" t="s">
        <v>793</v>
      </c>
      <c r="F325" s="354" t="s">
        <v>973</v>
      </c>
      <c r="G325" s="390" t="s">
        <v>970</v>
      </c>
      <c r="H325" s="354">
        <v>1</v>
      </c>
      <c r="I325" s="354">
        <v>1</v>
      </c>
      <c r="J325" s="354">
        <f t="shared" si="0"/>
        <v>0</v>
      </c>
      <c r="K325" s="362" t="s">
        <v>475</v>
      </c>
      <c r="L325" s="362" t="s">
        <v>971</v>
      </c>
      <c r="M325" s="354">
        <v>0</v>
      </c>
      <c r="N325" s="354">
        <v>1</v>
      </c>
      <c r="O325" s="354">
        <f t="shared" si="1"/>
        <v>1</v>
      </c>
      <c r="P325" s="354"/>
      <c r="Q325" s="354"/>
    </row>
    <row r="326" s="347" customFormat="1" ht="50.4" customHeight="1" spans="1:17">
      <c r="A326" s="354">
        <v>10</v>
      </c>
      <c r="B326" s="388" t="s">
        <v>790</v>
      </c>
      <c r="C326" s="389" t="s">
        <v>981</v>
      </c>
      <c r="D326" s="389" t="s">
        <v>969</v>
      </c>
      <c r="E326" s="354" t="s">
        <v>640</v>
      </c>
      <c r="F326" s="354" t="s">
        <v>524</v>
      </c>
      <c r="G326" s="390" t="s">
        <v>970</v>
      </c>
      <c r="H326" s="354">
        <v>1</v>
      </c>
      <c r="I326" s="354">
        <v>1</v>
      </c>
      <c r="J326" s="354">
        <f t="shared" si="0"/>
        <v>0</v>
      </c>
      <c r="K326" s="362" t="s">
        <v>475</v>
      </c>
      <c r="L326" s="362" t="s">
        <v>971</v>
      </c>
      <c r="M326" s="354">
        <v>0</v>
      </c>
      <c r="N326" s="354">
        <v>1</v>
      </c>
      <c r="O326" s="354">
        <f t="shared" si="1"/>
        <v>1</v>
      </c>
      <c r="P326" s="354"/>
      <c r="Q326" s="354"/>
    </row>
    <row r="327" s="347" customFormat="1" ht="50.4" customHeight="1" spans="1:17">
      <c r="A327" s="354">
        <v>11</v>
      </c>
      <c r="B327" s="388" t="s">
        <v>790</v>
      </c>
      <c r="C327" s="389" t="s">
        <v>982</v>
      </c>
      <c r="D327" s="389" t="s">
        <v>969</v>
      </c>
      <c r="E327" s="354" t="s">
        <v>640</v>
      </c>
      <c r="F327" s="354" t="s">
        <v>524</v>
      </c>
      <c r="G327" s="390" t="s">
        <v>970</v>
      </c>
      <c r="H327" s="354">
        <v>1</v>
      </c>
      <c r="I327" s="354">
        <v>1</v>
      </c>
      <c r="J327" s="354">
        <f t="shared" si="0"/>
        <v>0</v>
      </c>
      <c r="K327" s="362" t="s">
        <v>475</v>
      </c>
      <c r="L327" s="362" t="s">
        <v>971</v>
      </c>
      <c r="M327" s="354">
        <v>0</v>
      </c>
      <c r="N327" s="354">
        <v>1</v>
      </c>
      <c r="O327" s="354">
        <f t="shared" si="1"/>
        <v>1</v>
      </c>
      <c r="P327" s="354"/>
      <c r="Q327" s="354"/>
    </row>
    <row r="328" s="347" customFormat="1" ht="50.4" customHeight="1" spans="1:17">
      <c r="A328" s="354">
        <v>12</v>
      </c>
      <c r="B328" s="388" t="s">
        <v>790</v>
      </c>
      <c r="C328" s="389" t="s">
        <v>983</v>
      </c>
      <c r="D328" s="389" t="s">
        <v>969</v>
      </c>
      <c r="E328" s="354" t="s">
        <v>640</v>
      </c>
      <c r="F328" s="354" t="s">
        <v>524</v>
      </c>
      <c r="G328" s="390" t="s">
        <v>970</v>
      </c>
      <c r="H328" s="354">
        <v>1</v>
      </c>
      <c r="I328" s="354">
        <v>1</v>
      </c>
      <c r="J328" s="354">
        <f t="shared" si="0"/>
        <v>0</v>
      </c>
      <c r="K328" s="362" t="s">
        <v>475</v>
      </c>
      <c r="L328" s="362" t="s">
        <v>971</v>
      </c>
      <c r="M328" s="354">
        <v>0</v>
      </c>
      <c r="N328" s="354">
        <v>1</v>
      </c>
      <c r="O328" s="354">
        <f t="shared" si="1"/>
        <v>1</v>
      </c>
      <c r="P328" s="354"/>
      <c r="Q328" s="354"/>
    </row>
    <row r="329" s="347" customFormat="1" ht="50.4" customHeight="1" spans="1:17">
      <c r="A329" s="354">
        <v>13</v>
      </c>
      <c r="B329" s="388" t="s">
        <v>790</v>
      </c>
      <c r="C329" s="389" t="s">
        <v>984</v>
      </c>
      <c r="D329" s="389" t="s">
        <v>969</v>
      </c>
      <c r="E329" s="354" t="s">
        <v>640</v>
      </c>
      <c r="F329" s="354" t="s">
        <v>524</v>
      </c>
      <c r="G329" s="390" t="s">
        <v>970</v>
      </c>
      <c r="H329" s="354">
        <v>1</v>
      </c>
      <c r="I329" s="354">
        <v>1</v>
      </c>
      <c r="J329" s="354">
        <f t="shared" si="0"/>
        <v>0</v>
      </c>
      <c r="K329" s="362" t="s">
        <v>475</v>
      </c>
      <c r="L329" s="362" t="s">
        <v>971</v>
      </c>
      <c r="M329" s="354">
        <v>0</v>
      </c>
      <c r="N329" s="354">
        <v>1</v>
      </c>
      <c r="O329" s="354">
        <f t="shared" si="1"/>
        <v>1</v>
      </c>
      <c r="P329" s="354"/>
      <c r="Q329" s="354"/>
    </row>
    <row r="330" s="347" customFormat="1" ht="50.4" customHeight="1" spans="1:17">
      <c r="A330" s="354">
        <v>14</v>
      </c>
      <c r="B330" s="388" t="s">
        <v>790</v>
      </c>
      <c r="C330" s="389" t="s">
        <v>985</v>
      </c>
      <c r="D330" s="389" t="s">
        <v>969</v>
      </c>
      <c r="E330" s="354" t="s">
        <v>640</v>
      </c>
      <c r="F330" s="354" t="s">
        <v>524</v>
      </c>
      <c r="G330" s="390" t="s">
        <v>970</v>
      </c>
      <c r="H330" s="354">
        <v>1</v>
      </c>
      <c r="I330" s="354">
        <v>1</v>
      </c>
      <c r="J330" s="354">
        <f t="shared" si="0"/>
        <v>0</v>
      </c>
      <c r="K330" s="362" t="s">
        <v>475</v>
      </c>
      <c r="L330" s="362" t="s">
        <v>971</v>
      </c>
      <c r="M330" s="354">
        <v>0</v>
      </c>
      <c r="N330" s="354">
        <v>1</v>
      </c>
      <c r="O330" s="354">
        <f t="shared" si="1"/>
        <v>1</v>
      </c>
      <c r="P330" s="354"/>
      <c r="Q330" s="354"/>
    </row>
    <row r="331" s="347" customFormat="1" ht="50.4" customHeight="1" spans="1:17">
      <c r="A331" s="354">
        <v>15</v>
      </c>
      <c r="B331" s="388" t="s">
        <v>790</v>
      </c>
      <c r="C331" s="389" t="s">
        <v>986</v>
      </c>
      <c r="D331" s="389" t="s">
        <v>969</v>
      </c>
      <c r="E331" s="354" t="s">
        <v>640</v>
      </c>
      <c r="F331" s="354" t="s">
        <v>524</v>
      </c>
      <c r="G331" s="390" t="s">
        <v>970</v>
      </c>
      <c r="H331" s="354">
        <v>1</v>
      </c>
      <c r="I331" s="354">
        <v>1</v>
      </c>
      <c r="J331" s="354">
        <f t="shared" si="0"/>
        <v>0</v>
      </c>
      <c r="K331" s="362" t="s">
        <v>475</v>
      </c>
      <c r="L331" s="362" t="s">
        <v>971</v>
      </c>
      <c r="M331" s="354">
        <v>0</v>
      </c>
      <c r="N331" s="354">
        <v>1</v>
      </c>
      <c r="O331" s="354">
        <f t="shared" si="1"/>
        <v>1</v>
      </c>
      <c r="P331" s="354"/>
      <c r="Q331" s="354"/>
    </row>
    <row r="332" s="347" customFormat="1" ht="50.4" customHeight="1" spans="1:17">
      <c r="A332" s="354">
        <v>16</v>
      </c>
      <c r="B332" s="388" t="s">
        <v>790</v>
      </c>
      <c r="C332" s="389" t="s">
        <v>987</v>
      </c>
      <c r="D332" s="389" t="s">
        <v>969</v>
      </c>
      <c r="E332" s="354" t="s">
        <v>640</v>
      </c>
      <c r="F332" s="354" t="s">
        <v>524</v>
      </c>
      <c r="G332" s="390" t="s">
        <v>970</v>
      </c>
      <c r="H332" s="354">
        <v>1</v>
      </c>
      <c r="I332" s="354">
        <v>1</v>
      </c>
      <c r="J332" s="354">
        <f t="shared" si="0"/>
        <v>0</v>
      </c>
      <c r="K332" s="362" t="s">
        <v>475</v>
      </c>
      <c r="L332" s="362" t="s">
        <v>971</v>
      </c>
      <c r="M332" s="354">
        <v>0</v>
      </c>
      <c r="N332" s="354">
        <v>1</v>
      </c>
      <c r="O332" s="354">
        <f t="shared" si="1"/>
        <v>1</v>
      </c>
      <c r="P332" s="354"/>
      <c r="Q332" s="354"/>
    </row>
    <row r="333" s="347" customFormat="1" ht="50.4" customHeight="1" spans="1:17">
      <c r="A333" s="354">
        <v>17</v>
      </c>
      <c r="B333" s="388" t="s">
        <v>790</v>
      </c>
      <c r="C333" s="389" t="s">
        <v>988</v>
      </c>
      <c r="D333" s="389" t="s">
        <v>969</v>
      </c>
      <c r="E333" s="354" t="s">
        <v>640</v>
      </c>
      <c r="F333" s="354" t="s">
        <v>524</v>
      </c>
      <c r="G333" s="390" t="s">
        <v>970</v>
      </c>
      <c r="H333" s="354">
        <v>1</v>
      </c>
      <c r="I333" s="354">
        <v>1</v>
      </c>
      <c r="J333" s="354">
        <f t="shared" si="0"/>
        <v>0</v>
      </c>
      <c r="K333" s="362" t="s">
        <v>475</v>
      </c>
      <c r="L333" s="362" t="s">
        <v>971</v>
      </c>
      <c r="M333" s="354">
        <v>0</v>
      </c>
      <c r="N333" s="354">
        <v>1</v>
      </c>
      <c r="O333" s="354">
        <f t="shared" si="1"/>
        <v>1</v>
      </c>
      <c r="P333" s="354"/>
      <c r="Q333" s="354"/>
    </row>
    <row r="334" s="347" customFormat="1" ht="50.4" customHeight="1" spans="1:17">
      <c r="A334" s="354">
        <v>18</v>
      </c>
      <c r="B334" s="388" t="s">
        <v>790</v>
      </c>
      <c r="C334" s="389" t="s">
        <v>915</v>
      </c>
      <c r="D334" s="389" t="s">
        <v>969</v>
      </c>
      <c r="E334" s="354" t="s">
        <v>640</v>
      </c>
      <c r="F334" s="354" t="s">
        <v>524</v>
      </c>
      <c r="G334" s="390" t="s">
        <v>970</v>
      </c>
      <c r="H334" s="354">
        <v>1</v>
      </c>
      <c r="I334" s="354">
        <v>1</v>
      </c>
      <c r="J334" s="354">
        <f t="shared" si="0"/>
        <v>0</v>
      </c>
      <c r="K334" s="362" t="s">
        <v>475</v>
      </c>
      <c r="L334" s="362" t="s">
        <v>971</v>
      </c>
      <c r="M334" s="354">
        <v>0</v>
      </c>
      <c r="N334" s="354">
        <v>1</v>
      </c>
      <c r="O334" s="354">
        <f t="shared" si="1"/>
        <v>1</v>
      </c>
      <c r="P334" s="354"/>
      <c r="Q334" s="354"/>
    </row>
    <row r="335" s="347" customFormat="1" ht="50.4" customHeight="1" spans="1:17">
      <c r="A335" s="354">
        <v>19</v>
      </c>
      <c r="B335" s="388" t="s">
        <v>790</v>
      </c>
      <c r="C335" s="389" t="s">
        <v>989</v>
      </c>
      <c r="D335" s="389" t="s">
        <v>969</v>
      </c>
      <c r="E335" s="354" t="s">
        <v>793</v>
      </c>
      <c r="F335" s="354" t="s">
        <v>973</v>
      </c>
      <c r="G335" s="390" t="s">
        <v>970</v>
      </c>
      <c r="H335" s="354">
        <v>1</v>
      </c>
      <c r="I335" s="354">
        <v>1</v>
      </c>
      <c r="J335" s="354">
        <f t="shared" si="0"/>
        <v>0</v>
      </c>
      <c r="K335" s="362" t="s">
        <v>475</v>
      </c>
      <c r="L335" s="362" t="s">
        <v>971</v>
      </c>
      <c r="M335" s="354">
        <v>0</v>
      </c>
      <c r="N335" s="354">
        <v>1</v>
      </c>
      <c r="O335" s="354">
        <f t="shared" si="1"/>
        <v>1</v>
      </c>
      <c r="P335" s="354"/>
      <c r="Q335" s="354"/>
    </row>
    <row r="336" s="347" customFormat="1" ht="50.4" customHeight="1" spans="1:17">
      <c r="A336" s="354">
        <v>20</v>
      </c>
      <c r="B336" s="388" t="s">
        <v>790</v>
      </c>
      <c r="C336" s="389" t="s">
        <v>990</v>
      </c>
      <c r="D336" s="389" t="s">
        <v>969</v>
      </c>
      <c r="E336" s="354" t="s">
        <v>640</v>
      </c>
      <c r="F336" s="354" t="s">
        <v>524</v>
      </c>
      <c r="G336" s="390" t="s">
        <v>970</v>
      </c>
      <c r="H336" s="354">
        <v>1</v>
      </c>
      <c r="I336" s="354">
        <v>1</v>
      </c>
      <c r="J336" s="354">
        <f t="shared" si="0"/>
        <v>0</v>
      </c>
      <c r="K336" s="362" t="s">
        <v>475</v>
      </c>
      <c r="L336" s="362" t="s">
        <v>971</v>
      </c>
      <c r="M336" s="354">
        <v>0</v>
      </c>
      <c r="N336" s="354">
        <v>1</v>
      </c>
      <c r="O336" s="354">
        <f t="shared" si="1"/>
        <v>1</v>
      </c>
      <c r="P336" s="354"/>
      <c r="Q336" s="354"/>
    </row>
    <row r="337" s="347" customFormat="1" ht="50.4" customHeight="1" spans="1:17">
      <c r="A337" s="354">
        <v>21</v>
      </c>
      <c r="B337" s="388" t="s">
        <v>790</v>
      </c>
      <c r="C337" s="389" t="s">
        <v>991</v>
      </c>
      <c r="D337" s="389" t="s">
        <v>969</v>
      </c>
      <c r="E337" s="354" t="s">
        <v>640</v>
      </c>
      <c r="F337" s="354" t="s">
        <v>524</v>
      </c>
      <c r="G337" s="390" t="s">
        <v>970</v>
      </c>
      <c r="H337" s="354">
        <v>1</v>
      </c>
      <c r="I337" s="354">
        <v>1</v>
      </c>
      <c r="J337" s="354">
        <f t="shared" si="0"/>
        <v>0</v>
      </c>
      <c r="K337" s="362" t="s">
        <v>475</v>
      </c>
      <c r="L337" s="362" t="s">
        <v>971</v>
      </c>
      <c r="M337" s="354">
        <v>0</v>
      </c>
      <c r="N337" s="354">
        <v>1</v>
      </c>
      <c r="O337" s="354">
        <f t="shared" si="1"/>
        <v>1</v>
      </c>
      <c r="P337" s="354"/>
      <c r="Q337" s="354"/>
    </row>
    <row r="338" s="347" customFormat="1" ht="50.4" customHeight="1" spans="1:17">
      <c r="A338" s="354">
        <v>22</v>
      </c>
      <c r="B338" s="388" t="s">
        <v>790</v>
      </c>
      <c r="C338" s="389" t="s">
        <v>992</v>
      </c>
      <c r="D338" s="389" t="s">
        <v>969</v>
      </c>
      <c r="E338" s="354" t="s">
        <v>640</v>
      </c>
      <c r="F338" s="354" t="s">
        <v>524</v>
      </c>
      <c r="G338" s="390" t="s">
        <v>970</v>
      </c>
      <c r="H338" s="354">
        <v>1</v>
      </c>
      <c r="I338" s="354">
        <v>1</v>
      </c>
      <c r="J338" s="354">
        <f t="shared" si="0"/>
        <v>0</v>
      </c>
      <c r="K338" s="362" t="s">
        <v>475</v>
      </c>
      <c r="L338" s="362" t="s">
        <v>971</v>
      </c>
      <c r="M338" s="354">
        <v>0</v>
      </c>
      <c r="N338" s="354">
        <v>1</v>
      </c>
      <c r="O338" s="354">
        <f t="shared" si="1"/>
        <v>1</v>
      </c>
      <c r="P338" s="354"/>
      <c r="Q338" s="354"/>
    </row>
    <row r="339" s="347" customFormat="1" ht="50.4" customHeight="1" spans="1:17">
      <c r="A339" s="354">
        <v>23</v>
      </c>
      <c r="B339" s="388" t="s">
        <v>790</v>
      </c>
      <c r="C339" s="389" t="s">
        <v>993</v>
      </c>
      <c r="D339" s="389" t="s">
        <v>969</v>
      </c>
      <c r="E339" s="354" t="s">
        <v>640</v>
      </c>
      <c r="F339" s="354" t="s">
        <v>524</v>
      </c>
      <c r="G339" s="390" t="s">
        <v>970</v>
      </c>
      <c r="H339" s="354">
        <v>1</v>
      </c>
      <c r="I339" s="354">
        <v>1</v>
      </c>
      <c r="J339" s="354">
        <f t="shared" si="0"/>
        <v>0</v>
      </c>
      <c r="K339" s="362" t="s">
        <v>475</v>
      </c>
      <c r="L339" s="362" t="s">
        <v>971</v>
      </c>
      <c r="M339" s="354">
        <v>0</v>
      </c>
      <c r="N339" s="354">
        <v>1</v>
      </c>
      <c r="O339" s="354">
        <f t="shared" si="1"/>
        <v>1</v>
      </c>
      <c r="P339" s="354"/>
      <c r="Q339" s="354"/>
    </row>
    <row r="340" s="347" customFormat="1" ht="50.4" customHeight="1" spans="1:17">
      <c r="A340" s="354">
        <v>24</v>
      </c>
      <c r="B340" s="388" t="s">
        <v>790</v>
      </c>
      <c r="C340" s="389" t="s">
        <v>994</v>
      </c>
      <c r="D340" s="389" t="s">
        <v>969</v>
      </c>
      <c r="E340" s="354" t="s">
        <v>640</v>
      </c>
      <c r="F340" s="354" t="s">
        <v>524</v>
      </c>
      <c r="G340" s="390" t="s">
        <v>970</v>
      </c>
      <c r="H340" s="354">
        <v>1</v>
      </c>
      <c r="I340" s="354">
        <v>1</v>
      </c>
      <c r="J340" s="354">
        <f t="shared" si="0"/>
        <v>0</v>
      </c>
      <c r="K340" s="362" t="s">
        <v>475</v>
      </c>
      <c r="L340" s="362" t="s">
        <v>971</v>
      </c>
      <c r="M340" s="354">
        <v>0</v>
      </c>
      <c r="N340" s="354">
        <v>1</v>
      </c>
      <c r="O340" s="354">
        <f t="shared" si="1"/>
        <v>1</v>
      </c>
      <c r="P340" s="354"/>
      <c r="Q340" s="354"/>
    </row>
    <row r="341" s="347" customFormat="1" ht="50.4" customHeight="1" spans="1:17">
      <c r="A341" s="354">
        <v>25</v>
      </c>
      <c r="B341" s="388" t="s">
        <v>790</v>
      </c>
      <c r="C341" s="389" t="s">
        <v>995</v>
      </c>
      <c r="D341" s="389" t="s">
        <v>996</v>
      </c>
      <c r="E341" s="354" t="s">
        <v>640</v>
      </c>
      <c r="F341" s="354" t="s">
        <v>524</v>
      </c>
      <c r="G341" s="390" t="s">
        <v>970</v>
      </c>
      <c r="H341" s="354">
        <v>1</v>
      </c>
      <c r="I341" s="354">
        <v>1</v>
      </c>
      <c r="J341" s="354">
        <f t="shared" si="0"/>
        <v>0</v>
      </c>
      <c r="K341" s="362" t="s">
        <v>475</v>
      </c>
      <c r="L341" s="362" t="s">
        <v>971</v>
      </c>
      <c r="M341" s="354">
        <v>0</v>
      </c>
      <c r="N341" s="354">
        <v>1</v>
      </c>
      <c r="O341" s="354">
        <f t="shared" si="1"/>
        <v>1</v>
      </c>
      <c r="P341" s="354"/>
      <c r="Q341" s="354"/>
    </row>
    <row r="342" s="347" customFormat="1" ht="50.4" customHeight="1" spans="1:17">
      <c r="A342" s="354">
        <v>26</v>
      </c>
      <c r="B342" s="388" t="s">
        <v>790</v>
      </c>
      <c r="C342" s="389" t="s">
        <v>997</v>
      </c>
      <c r="D342" s="389" t="s">
        <v>996</v>
      </c>
      <c r="E342" s="354" t="s">
        <v>640</v>
      </c>
      <c r="F342" s="354" t="s">
        <v>524</v>
      </c>
      <c r="G342" s="390" t="s">
        <v>970</v>
      </c>
      <c r="H342" s="354">
        <v>1</v>
      </c>
      <c r="I342" s="354">
        <v>1</v>
      </c>
      <c r="J342" s="354">
        <f t="shared" si="0"/>
        <v>0</v>
      </c>
      <c r="K342" s="362" t="s">
        <v>475</v>
      </c>
      <c r="L342" s="362" t="s">
        <v>971</v>
      </c>
      <c r="M342" s="354">
        <v>0</v>
      </c>
      <c r="N342" s="354">
        <v>1</v>
      </c>
      <c r="O342" s="354">
        <f t="shared" si="1"/>
        <v>1</v>
      </c>
      <c r="P342" s="354"/>
      <c r="Q342" s="354"/>
    </row>
    <row r="343" s="347" customFormat="1" ht="50.4" customHeight="1" spans="1:17">
      <c r="A343" s="354">
        <v>27</v>
      </c>
      <c r="B343" s="388" t="s">
        <v>790</v>
      </c>
      <c r="C343" s="389" t="s">
        <v>998</v>
      </c>
      <c r="D343" s="389" t="s">
        <v>996</v>
      </c>
      <c r="E343" s="354" t="s">
        <v>640</v>
      </c>
      <c r="F343" s="354" t="s">
        <v>524</v>
      </c>
      <c r="G343" s="390" t="s">
        <v>970</v>
      </c>
      <c r="H343" s="354">
        <v>1</v>
      </c>
      <c r="I343" s="354">
        <v>1</v>
      </c>
      <c r="J343" s="354">
        <f t="shared" si="0"/>
        <v>0</v>
      </c>
      <c r="K343" s="362" t="s">
        <v>475</v>
      </c>
      <c r="L343" s="362" t="s">
        <v>971</v>
      </c>
      <c r="M343" s="354">
        <v>0</v>
      </c>
      <c r="N343" s="354">
        <v>1</v>
      </c>
      <c r="O343" s="354">
        <f t="shared" si="1"/>
        <v>1</v>
      </c>
      <c r="P343" s="354"/>
      <c r="Q343" s="354"/>
    </row>
    <row r="344" s="347" customFormat="1" ht="50.4" customHeight="1" spans="1:17">
      <c r="A344" s="354">
        <v>28</v>
      </c>
      <c r="B344" s="388" t="s">
        <v>790</v>
      </c>
      <c r="C344" s="389" t="s">
        <v>999</v>
      </c>
      <c r="D344" s="389" t="s">
        <v>996</v>
      </c>
      <c r="E344" s="354" t="s">
        <v>640</v>
      </c>
      <c r="F344" s="354" t="s">
        <v>524</v>
      </c>
      <c r="G344" s="390" t="s">
        <v>970</v>
      </c>
      <c r="H344" s="354">
        <v>1</v>
      </c>
      <c r="I344" s="354">
        <v>1</v>
      </c>
      <c r="J344" s="354">
        <f t="shared" si="0"/>
        <v>0</v>
      </c>
      <c r="K344" s="362" t="s">
        <v>475</v>
      </c>
      <c r="L344" s="362" t="s">
        <v>971</v>
      </c>
      <c r="M344" s="354">
        <v>0</v>
      </c>
      <c r="N344" s="354">
        <v>1</v>
      </c>
      <c r="O344" s="354">
        <f t="shared" si="1"/>
        <v>1</v>
      </c>
      <c r="P344" s="354"/>
      <c r="Q344" s="354"/>
    </row>
    <row r="345" s="347" customFormat="1" ht="50.4" customHeight="1" spans="1:17">
      <c r="A345" s="354">
        <v>29</v>
      </c>
      <c r="B345" s="388" t="s">
        <v>790</v>
      </c>
      <c r="C345" s="389" t="s">
        <v>1000</v>
      </c>
      <c r="D345" s="389" t="s">
        <v>996</v>
      </c>
      <c r="E345" s="354" t="s">
        <v>793</v>
      </c>
      <c r="F345" s="354" t="s">
        <v>973</v>
      </c>
      <c r="G345" s="390" t="s">
        <v>970</v>
      </c>
      <c r="H345" s="354">
        <v>1</v>
      </c>
      <c r="I345" s="354">
        <v>1</v>
      </c>
      <c r="J345" s="354">
        <f t="shared" si="0"/>
        <v>0</v>
      </c>
      <c r="K345" s="362" t="s">
        <v>475</v>
      </c>
      <c r="L345" s="362" t="s">
        <v>971</v>
      </c>
      <c r="M345" s="354">
        <v>0</v>
      </c>
      <c r="N345" s="354">
        <v>1</v>
      </c>
      <c r="O345" s="354">
        <f t="shared" si="1"/>
        <v>1</v>
      </c>
      <c r="P345" s="354"/>
      <c r="Q345" s="354"/>
    </row>
    <row r="346" s="347" customFormat="1" ht="50.4" customHeight="1" spans="1:17">
      <c r="A346" s="354">
        <v>30</v>
      </c>
      <c r="B346" s="388" t="s">
        <v>790</v>
      </c>
      <c r="C346" s="389" t="s">
        <v>1001</v>
      </c>
      <c r="D346" s="389" t="s">
        <v>996</v>
      </c>
      <c r="E346" s="354" t="s">
        <v>640</v>
      </c>
      <c r="F346" s="354" t="s">
        <v>524</v>
      </c>
      <c r="G346" s="390" t="s">
        <v>970</v>
      </c>
      <c r="H346" s="354">
        <v>1</v>
      </c>
      <c r="I346" s="354">
        <v>1</v>
      </c>
      <c r="J346" s="354">
        <f t="shared" si="0"/>
        <v>0</v>
      </c>
      <c r="K346" s="362" t="s">
        <v>475</v>
      </c>
      <c r="L346" s="362" t="s">
        <v>971</v>
      </c>
      <c r="M346" s="354">
        <v>0</v>
      </c>
      <c r="N346" s="354">
        <v>1</v>
      </c>
      <c r="O346" s="354">
        <f t="shared" si="1"/>
        <v>1</v>
      </c>
      <c r="P346" s="354"/>
      <c r="Q346" s="354"/>
    </row>
    <row r="347" s="347" customFormat="1" ht="50.4" customHeight="1" spans="1:17">
      <c r="A347" s="354">
        <v>31</v>
      </c>
      <c r="B347" s="388" t="s">
        <v>790</v>
      </c>
      <c r="C347" s="389" t="s">
        <v>1002</v>
      </c>
      <c r="D347" s="389" t="s">
        <v>996</v>
      </c>
      <c r="E347" s="354" t="s">
        <v>640</v>
      </c>
      <c r="F347" s="354" t="s">
        <v>524</v>
      </c>
      <c r="G347" s="390" t="s">
        <v>970</v>
      </c>
      <c r="H347" s="354">
        <v>1</v>
      </c>
      <c r="I347" s="354">
        <v>1</v>
      </c>
      <c r="J347" s="354">
        <f t="shared" si="0"/>
        <v>0</v>
      </c>
      <c r="K347" s="362" t="s">
        <v>475</v>
      </c>
      <c r="L347" s="362" t="s">
        <v>971</v>
      </c>
      <c r="M347" s="354">
        <v>0</v>
      </c>
      <c r="N347" s="354">
        <v>1</v>
      </c>
      <c r="O347" s="354">
        <f t="shared" si="1"/>
        <v>1</v>
      </c>
      <c r="P347" s="354"/>
      <c r="Q347" s="354"/>
    </row>
    <row r="348" s="347" customFormat="1" ht="50.4" customHeight="1" spans="1:17">
      <c r="A348" s="354">
        <v>32</v>
      </c>
      <c r="B348" s="388" t="s">
        <v>790</v>
      </c>
      <c r="C348" s="389" t="s">
        <v>1003</v>
      </c>
      <c r="D348" s="389" t="s">
        <v>996</v>
      </c>
      <c r="E348" s="354" t="s">
        <v>640</v>
      </c>
      <c r="F348" s="354" t="s">
        <v>524</v>
      </c>
      <c r="G348" s="390" t="s">
        <v>970</v>
      </c>
      <c r="H348" s="354">
        <v>1</v>
      </c>
      <c r="I348" s="354">
        <v>1</v>
      </c>
      <c r="J348" s="354">
        <f t="shared" si="0"/>
        <v>0</v>
      </c>
      <c r="K348" s="362" t="s">
        <v>475</v>
      </c>
      <c r="L348" s="362" t="s">
        <v>971</v>
      </c>
      <c r="M348" s="354">
        <v>0</v>
      </c>
      <c r="N348" s="354">
        <v>1</v>
      </c>
      <c r="O348" s="354">
        <f t="shared" si="1"/>
        <v>1</v>
      </c>
      <c r="P348" s="354"/>
      <c r="Q348" s="354"/>
    </row>
    <row r="349" s="347" customFormat="1" ht="50.4" customHeight="1" spans="1:17">
      <c r="A349" s="354">
        <v>33</v>
      </c>
      <c r="B349" s="388" t="s">
        <v>790</v>
      </c>
      <c r="C349" s="389" t="s">
        <v>1004</v>
      </c>
      <c r="D349" s="389" t="s">
        <v>996</v>
      </c>
      <c r="E349" s="354" t="s">
        <v>640</v>
      </c>
      <c r="F349" s="354" t="s">
        <v>524</v>
      </c>
      <c r="G349" s="390" t="s">
        <v>970</v>
      </c>
      <c r="H349" s="354">
        <v>1</v>
      </c>
      <c r="I349" s="354">
        <v>1</v>
      </c>
      <c r="J349" s="354">
        <f t="shared" si="0"/>
        <v>0</v>
      </c>
      <c r="K349" s="362" t="s">
        <v>475</v>
      </c>
      <c r="L349" s="362" t="s">
        <v>971</v>
      </c>
      <c r="M349" s="354">
        <v>0</v>
      </c>
      <c r="N349" s="354">
        <v>1</v>
      </c>
      <c r="O349" s="354">
        <f t="shared" si="1"/>
        <v>1</v>
      </c>
      <c r="P349" s="354"/>
      <c r="Q349" s="354"/>
    </row>
    <row r="350" s="347" customFormat="1" ht="50.4" customHeight="1" spans="1:17">
      <c r="A350" s="354">
        <v>34</v>
      </c>
      <c r="B350" s="388" t="s">
        <v>790</v>
      </c>
      <c r="C350" s="389" t="s">
        <v>1005</v>
      </c>
      <c r="D350" s="389" t="s">
        <v>308</v>
      </c>
      <c r="E350" s="354" t="s">
        <v>793</v>
      </c>
      <c r="F350" s="354" t="s">
        <v>973</v>
      </c>
      <c r="G350" s="390" t="s">
        <v>970</v>
      </c>
      <c r="H350" s="354">
        <v>1</v>
      </c>
      <c r="I350" s="354">
        <v>1</v>
      </c>
      <c r="J350" s="354">
        <f t="shared" si="0"/>
        <v>0</v>
      </c>
      <c r="K350" s="362" t="s">
        <v>475</v>
      </c>
      <c r="L350" s="362" t="s">
        <v>971</v>
      </c>
      <c r="M350" s="354">
        <v>0</v>
      </c>
      <c r="N350" s="354">
        <v>1</v>
      </c>
      <c r="O350" s="354">
        <f t="shared" si="1"/>
        <v>1</v>
      </c>
      <c r="P350" s="354"/>
      <c r="Q350" s="354"/>
    </row>
    <row r="351" s="347" customFormat="1" ht="50.4" customHeight="1" spans="1:17">
      <c r="A351" s="354">
        <v>35</v>
      </c>
      <c r="B351" s="388" t="s">
        <v>790</v>
      </c>
      <c r="C351" s="389" t="s">
        <v>1006</v>
      </c>
      <c r="D351" s="389" t="s">
        <v>308</v>
      </c>
      <c r="E351" s="354" t="s">
        <v>640</v>
      </c>
      <c r="F351" s="354" t="s">
        <v>524</v>
      </c>
      <c r="G351" s="390" t="s">
        <v>970</v>
      </c>
      <c r="H351" s="354">
        <v>1</v>
      </c>
      <c r="I351" s="354">
        <v>1</v>
      </c>
      <c r="J351" s="354">
        <f t="shared" si="0"/>
        <v>0</v>
      </c>
      <c r="K351" s="362" t="s">
        <v>475</v>
      </c>
      <c r="L351" s="362" t="s">
        <v>971</v>
      </c>
      <c r="M351" s="354">
        <v>0</v>
      </c>
      <c r="N351" s="354">
        <v>1</v>
      </c>
      <c r="O351" s="354">
        <f t="shared" si="1"/>
        <v>1</v>
      </c>
      <c r="P351" s="354"/>
      <c r="Q351" s="354"/>
    </row>
    <row r="352" s="347" customFormat="1" ht="50.4" customHeight="1" spans="1:17">
      <c r="A352" s="354">
        <v>36</v>
      </c>
      <c r="B352" s="388" t="s">
        <v>790</v>
      </c>
      <c r="C352" s="389" t="s">
        <v>979</v>
      </c>
      <c r="D352" s="389" t="s">
        <v>308</v>
      </c>
      <c r="E352" s="354" t="s">
        <v>793</v>
      </c>
      <c r="F352" s="354" t="s">
        <v>973</v>
      </c>
      <c r="G352" s="390" t="s">
        <v>970</v>
      </c>
      <c r="H352" s="354">
        <v>1</v>
      </c>
      <c r="I352" s="354">
        <v>1</v>
      </c>
      <c r="J352" s="354">
        <f t="shared" si="0"/>
        <v>0</v>
      </c>
      <c r="K352" s="362" t="s">
        <v>475</v>
      </c>
      <c r="L352" s="362" t="s">
        <v>971</v>
      </c>
      <c r="M352" s="354">
        <v>0</v>
      </c>
      <c r="N352" s="354">
        <v>1</v>
      </c>
      <c r="O352" s="354">
        <f t="shared" si="1"/>
        <v>1</v>
      </c>
      <c r="P352" s="354"/>
      <c r="Q352" s="354"/>
    </row>
    <row r="353" s="347" customFormat="1" ht="50.4" customHeight="1" spans="1:17">
      <c r="A353" s="354">
        <v>37</v>
      </c>
      <c r="B353" s="388" t="s">
        <v>790</v>
      </c>
      <c r="C353" s="389" t="s">
        <v>1007</v>
      </c>
      <c r="D353" s="389" t="s">
        <v>308</v>
      </c>
      <c r="E353" s="354" t="s">
        <v>793</v>
      </c>
      <c r="F353" s="354" t="s">
        <v>973</v>
      </c>
      <c r="G353" s="390" t="s">
        <v>970</v>
      </c>
      <c r="H353" s="354">
        <v>1</v>
      </c>
      <c r="I353" s="354">
        <v>1</v>
      </c>
      <c r="J353" s="354">
        <f t="shared" si="0"/>
        <v>0</v>
      </c>
      <c r="K353" s="362" t="s">
        <v>475</v>
      </c>
      <c r="L353" s="362" t="s">
        <v>971</v>
      </c>
      <c r="M353" s="354">
        <v>0</v>
      </c>
      <c r="N353" s="354">
        <v>1</v>
      </c>
      <c r="O353" s="354">
        <f t="shared" si="1"/>
        <v>1</v>
      </c>
      <c r="P353" s="354"/>
      <c r="Q353" s="354"/>
    </row>
    <row r="354" s="347" customFormat="1" ht="50.4" customHeight="1" spans="1:17">
      <c r="A354" s="354">
        <v>38</v>
      </c>
      <c r="B354" s="388" t="s">
        <v>790</v>
      </c>
      <c r="C354" s="389" t="s">
        <v>1008</v>
      </c>
      <c r="D354" s="389" t="s">
        <v>308</v>
      </c>
      <c r="E354" s="354" t="s">
        <v>793</v>
      </c>
      <c r="F354" s="354" t="s">
        <v>973</v>
      </c>
      <c r="G354" s="390" t="s">
        <v>970</v>
      </c>
      <c r="H354" s="354">
        <v>1</v>
      </c>
      <c r="I354" s="354">
        <v>1</v>
      </c>
      <c r="J354" s="354">
        <f t="shared" si="0"/>
        <v>0</v>
      </c>
      <c r="K354" s="362" t="s">
        <v>475</v>
      </c>
      <c r="L354" s="362" t="s">
        <v>971</v>
      </c>
      <c r="M354" s="354">
        <v>0</v>
      </c>
      <c r="N354" s="354">
        <v>1</v>
      </c>
      <c r="O354" s="354">
        <f t="shared" si="1"/>
        <v>1</v>
      </c>
      <c r="P354" s="354"/>
      <c r="Q354" s="354"/>
    </row>
    <row r="355" s="347" customFormat="1" ht="50.4" customHeight="1" spans="1:17">
      <c r="A355" s="354">
        <v>39</v>
      </c>
      <c r="B355" s="388" t="s">
        <v>790</v>
      </c>
      <c r="C355" s="389" t="s">
        <v>1009</v>
      </c>
      <c r="D355" s="389" t="s">
        <v>308</v>
      </c>
      <c r="E355" s="354" t="s">
        <v>793</v>
      </c>
      <c r="F355" s="354" t="s">
        <v>973</v>
      </c>
      <c r="G355" s="390" t="s">
        <v>970</v>
      </c>
      <c r="H355" s="354">
        <v>1</v>
      </c>
      <c r="I355" s="354">
        <v>1</v>
      </c>
      <c r="J355" s="354">
        <f t="shared" si="0"/>
        <v>0</v>
      </c>
      <c r="K355" s="362" t="s">
        <v>475</v>
      </c>
      <c r="L355" s="362" t="s">
        <v>971</v>
      </c>
      <c r="M355" s="354">
        <v>0</v>
      </c>
      <c r="N355" s="354">
        <v>1</v>
      </c>
      <c r="O355" s="354">
        <f t="shared" si="1"/>
        <v>1</v>
      </c>
      <c r="P355" s="354"/>
      <c r="Q355" s="354"/>
    </row>
    <row r="356" s="347" customFormat="1" ht="50.4" customHeight="1" spans="1:17">
      <c r="A356" s="354">
        <v>40</v>
      </c>
      <c r="B356" s="388" t="s">
        <v>790</v>
      </c>
      <c r="C356" s="393" t="s">
        <v>1010</v>
      </c>
      <c r="D356" s="389" t="s">
        <v>308</v>
      </c>
      <c r="E356" s="354" t="s">
        <v>640</v>
      </c>
      <c r="F356" s="354" t="s">
        <v>524</v>
      </c>
      <c r="G356" s="390" t="s">
        <v>970</v>
      </c>
      <c r="H356" s="354">
        <v>1</v>
      </c>
      <c r="I356" s="354">
        <v>1</v>
      </c>
      <c r="J356" s="354">
        <f t="shared" si="0"/>
        <v>0</v>
      </c>
      <c r="K356" s="362" t="s">
        <v>475</v>
      </c>
      <c r="L356" s="362" t="s">
        <v>971</v>
      </c>
      <c r="M356" s="354">
        <v>0</v>
      </c>
      <c r="N356" s="354">
        <v>1</v>
      </c>
      <c r="O356" s="354">
        <f t="shared" si="1"/>
        <v>1</v>
      </c>
      <c r="P356" s="354"/>
      <c r="Q356" s="354"/>
    </row>
    <row r="357" s="347" customFormat="1" ht="50.4" customHeight="1" spans="1:17">
      <c r="A357" s="354">
        <v>41</v>
      </c>
      <c r="B357" s="388" t="s">
        <v>790</v>
      </c>
      <c r="C357" s="389" t="s">
        <v>985</v>
      </c>
      <c r="D357" s="389" t="s">
        <v>308</v>
      </c>
      <c r="E357" s="354" t="s">
        <v>640</v>
      </c>
      <c r="F357" s="354" t="s">
        <v>524</v>
      </c>
      <c r="G357" s="390" t="s">
        <v>970</v>
      </c>
      <c r="H357" s="354">
        <v>1</v>
      </c>
      <c r="I357" s="354">
        <v>1</v>
      </c>
      <c r="J357" s="354">
        <f t="shared" si="0"/>
        <v>0</v>
      </c>
      <c r="K357" s="362" t="s">
        <v>475</v>
      </c>
      <c r="L357" s="362" t="s">
        <v>971</v>
      </c>
      <c r="M357" s="354">
        <v>0</v>
      </c>
      <c r="N357" s="354">
        <v>1</v>
      </c>
      <c r="O357" s="354">
        <f t="shared" si="1"/>
        <v>1</v>
      </c>
      <c r="P357" s="354"/>
      <c r="Q357" s="354"/>
    </row>
    <row r="358" s="347" customFormat="1" ht="50.4" customHeight="1" spans="1:17">
      <c r="A358" s="354">
        <v>42</v>
      </c>
      <c r="B358" s="388" t="s">
        <v>790</v>
      </c>
      <c r="C358" s="389" t="s">
        <v>1011</v>
      </c>
      <c r="D358" s="389" t="s">
        <v>308</v>
      </c>
      <c r="E358" s="354" t="s">
        <v>793</v>
      </c>
      <c r="F358" s="354" t="s">
        <v>973</v>
      </c>
      <c r="G358" s="390" t="s">
        <v>970</v>
      </c>
      <c r="H358" s="354">
        <v>1</v>
      </c>
      <c r="I358" s="354">
        <v>1</v>
      </c>
      <c r="J358" s="354">
        <f t="shared" si="0"/>
        <v>0</v>
      </c>
      <c r="K358" s="362" t="s">
        <v>475</v>
      </c>
      <c r="L358" s="362" t="s">
        <v>971</v>
      </c>
      <c r="M358" s="354">
        <v>0</v>
      </c>
      <c r="N358" s="354">
        <v>1</v>
      </c>
      <c r="O358" s="354">
        <f t="shared" si="1"/>
        <v>1</v>
      </c>
      <c r="P358" s="354"/>
      <c r="Q358" s="354"/>
    </row>
    <row r="359" s="347" customFormat="1" ht="50.4" customHeight="1" spans="1:17">
      <c r="A359" s="354">
        <v>43</v>
      </c>
      <c r="B359" s="388" t="s">
        <v>790</v>
      </c>
      <c r="C359" s="389" t="s">
        <v>1012</v>
      </c>
      <c r="D359" s="389" t="s">
        <v>308</v>
      </c>
      <c r="E359" s="354" t="s">
        <v>793</v>
      </c>
      <c r="F359" s="354" t="s">
        <v>973</v>
      </c>
      <c r="G359" s="390" t="s">
        <v>970</v>
      </c>
      <c r="H359" s="354">
        <v>1</v>
      </c>
      <c r="I359" s="354">
        <v>1</v>
      </c>
      <c r="J359" s="354">
        <f t="shared" si="0"/>
        <v>0</v>
      </c>
      <c r="K359" s="362" t="s">
        <v>475</v>
      </c>
      <c r="L359" s="362" t="s">
        <v>971</v>
      </c>
      <c r="M359" s="354">
        <v>0</v>
      </c>
      <c r="N359" s="354">
        <v>1</v>
      </c>
      <c r="O359" s="354">
        <f t="shared" si="1"/>
        <v>1</v>
      </c>
      <c r="P359" s="354"/>
      <c r="Q359" s="354"/>
    </row>
    <row r="360" s="347" customFormat="1" ht="50.4" customHeight="1" spans="1:17">
      <c r="A360" s="354">
        <v>44</v>
      </c>
      <c r="B360" s="388" t="s">
        <v>790</v>
      </c>
      <c r="C360" s="389" t="s">
        <v>1013</v>
      </c>
      <c r="D360" s="389" t="s">
        <v>308</v>
      </c>
      <c r="E360" s="354" t="s">
        <v>793</v>
      </c>
      <c r="F360" s="354" t="s">
        <v>973</v>
      </c>
      <c r="G360" s="390" t="s">
        <v>970</v>
      </c>
      <c r="H360" s="354">
        <v>1</v>
      </c>
      <c r="I360" s="354">
        <v>1</v>
      </c>
      <c r="J360" s="354">
        <f t="shared" si="0"/>
        <v>0</v>
      </c>
      <c r="K360" s="362" t="s">
        <v>475</v>
      </c>
      <c r="L360" s="362" t="s">
        <v>971</v>
      </c>
      <c r="M360" s="354">
        <v>0</v>
      </c>
      <c r="N360" s="354">
        <v>1</v>
      </c>
      <c r="O360" s="354">
        <f t="shared" si="1"/>
        <v>1</v>
      </c>
      <c r="P360" s="354"/>
      <c r="Q360" s="354"/>
    </row>
    <row r="361" s="348" customFormat="1" ht="50.4" customHeight="1" spans="1:17">
      <c r="A361" s="354">
        <v>45</v>
      </c>
      <c r="B361" s="388" t="s">
        <v>790</v>
      </c>
      <c r="C361" s="389" t="s">
        <v>1014</v>
      </c>
      <c r="D361" s="389" t="s">
        <v>308</v>
      </c>
      <c r="E361" s="354" t="s">
        <v>640</v>
      </c>
      <c r="F361" s="354" t="s">
        <v>524</v>
      </c>
      <c r="G361" s="390" t="s">
        <v>970</v>
      </c>
      <c r="H361" s="354">
        <v>1</v>
      </c>
      <c r="I361" s="354">
        <v>1</v>
      </c>
      <c r="J361" s="354">
        <f t="shared" si="0"/>
        <v>0</v>
      </c>
      <c r="K361" s="362" t="s">
        <v>475</v>
      </c>
      <c r="L361" s="362" t="s">
        <v>971</v>
      </c>
      <c r="M361" s="354">
        <v>0</v>
      </c>
      <c r="N361" s="354">
        <v>1</v>
      </c>
      <c r="O361" s="354">
        <f t="shared" si="1"/>
        <v>1</v>
      </c>
      <c r="P361" s="354"/>
      <c r="Q361" s="354"/>
    </row>
    <row r="362" s="347" customFormat="1" ht="50.4" customHeight="1" spans="1:17">
      <c r="A362" s="354">
        <v>46</v>
      </c>
      <c r="B362" s="388" t="s">
        <v>790</v>
      </c>
      <c r="C362" s="389" t="s">
        <v>1015</v>
      </c>
      <c r="D362" s="389" t="s">
        <v>308</v>
      </c>
      <c r="E362" s="354" t="s">
        <v>793</v>
      </c>
      <c r="F362" s="354" t="s">
        <v>973</v>
      </c>
      <c r="G362" s="390" t="s">
        <v>970</v>
      </c>
      <c r="H362" s="354">
        <v>1</v>
      </c>
      <c r="I362" s="354">
        <v>1</v>
      </c>
      <c r="J362" s="354">
        <f t="shared" si="0"/>
        <v>0</v>
      </c>
      <c r="K362" s="362" t="s">
        <v>475</v>
      </c>
      <c r="L362" s="362" t="s">
        <v>971</v>
      </c>
      <c r="M362" s="354">
        <v>0</v>
      </c>
      <c r="N362" s="354">
        <v>1</v>
      </c>
      <c r="O362" s="354">
        <f t="shared" si="1"/>
        <v>1</v>
      </c>
      <c r="P362" s="354"/>
      <c r="Q362" s="354"/>
    </row>
    <row r="363" s="347" customFormat="1" ht="50.4" customHeight="1" spans="1:17">
      <c r="A363" s="354">
        <v>47</v>
      </c>
      <c r="B363" s="388" t="s">
        <v>790</v>
      </c>
      <c r="C363" s="389" t="s">
        <v>1016</v>
      </c>
      <c r="D363" s="389" t="s">
        <v>308</v>
      </c>
      <c r="E363" s="354" t="s">
        <v>793</v>
      </c>
      <c r="F363" s="354" t="s">
        <v>973</v>
      </c>
      <c r="G363" s="390" t="s">
        <v>970</v>
      </c>
      <c r="H363" s="354">
        <v>1</v>
      </c>
      <c r="I363" s="354">
        <v>1</v>
      </c>
      <c r="J363" s="354">
        <f t="shared" si="0"/>
        <v>0</v>
      </c>
      <c r="K363" s="362" t="s">
        <v>475</v>
      </c>
      <c r="L363" s="362" t="s">
        <v>971</v>
      </c>
      <c r="M363" s="354">
        <v>0</v>
      </c>
      <c r="N363" s="354">
        <v>1</v>
      </c>
      <c r="O363" s="354">
        <f t="shared" si="1"/>
        <v>1</v>
      </c>
      <c r="P363" s="354"/>
      <c r="Q363" s="354"/>
    </row>
    <row r="364" s="347" customFormat="1" ht="50.4" customHeight="1" spans="1:17">
      <c r="A364" s="354">
        <v>48</v>
      </c>
      <c r="B364" s="388" t="s">
        <v>790</v>
      </c>
      <c r="C364" s="389" t="s">
        <v>1017</v>
      </c>
      <c r="D364" s="389" t="s">
        <v>308</v>
      </c>
      <c r="E364" s="354" t="s">
        <v>793</v>
      </c>
      <c r="F364" s="354" t="s">
        <v>973</v>
      </c>
      <c r="G364" s="390" t="s">
        <v>970</v>
      </c>
      <c r="H364" s="354">
        <v>1</v>
      </c>
      <c r="I364" s="354">
        <v>1</v>
      </c>
      <c r="J364" s="354">
        <f t="shared" si="0"/>
        <v>0</v>
      </c>
      <c r="K364" s="362" t="s">
        <v>475</v>
      </c>
      <c r="L364" s="362" t="s">
        <v>971</v>
      </c>
      <c r="M364" s="354">
        <v>0</v>
      </c>
      <c r="N364" s="354">
        <v>1</v>
      </c>
      <c r="O364" s="354">
        <f t="shared" si="1"/>
        <v>1</v>
      </c>
      <c r="P364" s="354"/>
      <c r="Q364" s="354"/>
    </row>
    <row r="365" s="347" customFormat="1" ht="50.4" customHeight="1" spans="1:17">
      <c r="A365" s="354">
        <v>49</v>
      </c>
      <c r="B365" s="388" t="s">
        <v>790</v>
      </c>
      <c r="C365" s="389" t="s">
        <v>1018</v>
      </c>
      <c r="D365" s="389" t="s">
        <v>308</v>
      </c>
      <c r="E365" s="354" t="s">
        <v>793</v>
      </c>
      <c r="F365" s="354" t="s">
        <v>973</v>
      </c>
      <c r="G365" s="390" t="s">
        <v>970</v>
      </c>
      <c r="H365" s="354">
        <v>1</v>
      </c>
      <c r="I365" s="354">
        <v>1</v>
      </c>
      <c r="J365" s="354">
        <f t="shared" si="0"/>
        <v>0</v>
      </c>
      <c r="K365" s="362" t="s">
        <v>475</v>
      </c>
      <c r="L365" s="362" t="s">
        <v>971</v>
      </c>
      <c r="M365" s="354">
        <v>0</v>
      </c>
      <c r="N365" s="354">
        <v>1</v>
      </c>
      <c r="O365" s="354">
        <f t="shared" si="1"/>
        <v>1</v>
      </c>
      <c r="P365" s="354"/>
      <c r="Q365" s="354"/>
    </row>
    <row r="366" s="347" customFormat="1" ht="50.4" customHeight="1" spans="1:17">
      <c r="A366" s="354">
        <v>50</v>
      </c>
      <c r="B366" s="388" t="s">
        <v>790</v>
      </c>
      <c r="C366" s="389" t="s">
        <v>1019</v>
      </c>
      <c r="D366" s="389" t="s">
        <v>308</v>
      </c>
      <c r="E366" s="354" t="s">
        <v>793</v>
      </c>
      <c r="F366" s="354" t="s">
        <v>973</v>
      </c>
      <c r="G366" s="390" t="s">
        <v>970</v>
      </c>
      <c r="H366" s="354">
        <v>1</v>
      </c>
      <c r="I366" s="354">
        <v>1</v>
      </c>
      <c r="J366" s="354">
        <f t="shared" si="0"/>
        <v>0</v>
      </c>
      <c r="K366" s="362" t="s">
        <v>475</v>
      </c>
      <c r="L366" s="362" t="s">
        <v>971</v>
      </c>
      <c r="M366" s="354">
        <v>0</v>
      </c>
      <c r="N366" s="354">
        <v>1</v>
      </c>
      <c r="O366" s="354">
        <f t="shared" si="1"/>
        <v>1</v>
      </c>
      <c r="P366" s="354"/>
      <c r="Q366" s="354"/>
    </row>
    <row r="367" s="347" customFormat="1" ht="50.4" customHeight="1" spans="1:17">
      <c r="A367" s="354">
        <v>51</v>
      </c>
      <c r="B367" s="388" t="s">
        <v>790</v>
      </c>
      <c r="C367" s="389" t="s">
        <v>1020</v>
      </c>
      <c r="D367" s="389" t="s">
        <v>1021</v>
      </c>
      <c r="E367" s="354" t="s">
        <v>793</v>
      </c>
      <c r="F367" s="354" t="s">
        <v>973</v>
      </c>
      <c r="G367" s="390" t="s">
        <v>970</v>
      </c>
      <c r="H367" s="354">
        <v>1</v>
      </c>
      <c r="I367" s="354">
        <v>1</v>
      </c>
      <c r="J367" s="354">
        <f t="shared" si="0"/>
        <v>0</v>
      </c>
      <c r="K367" s="362" t="s">
        <v>475</v>
      </c>
      <c r="L367" s="362" t="s">
        <v>971</v>
      </c>
      <c r="M367" s="354">
        <v>0</v>
      </c>
      <c r="N367" s="354">
        <v>1</v>
      </c>
      <c r="O367" s="354">
        <f t="shared" si="1"/>
        <v>1</v>
      </c>
      <c r="P367" s="354"/>
      <c r="Q367" s="354"/>
    </row>
    <row r="368" s="348" customFormat="1" ht="50.4" customHeight="1" spans="1:17">
      <c r="A368" s="354">
        <v>52</v>
      </c>
      <c r="B368" s="388" t="s">
        <v>790</v>
      </c>
      <c r="C368" s="389" t="s">
        <v>1022</v>
      </c>
      <c r="D368" s="389" t="s">
        <v>1021</v>
      </c>
      <c r="E368" s="354" t="s">
        <v>793</v>
      </c>
      <c r="F368" s="354" t="s">
        <v>973</v>
      </c>
      <c r="G368" s="390" t="s">
        <v>970</v>
      </c>
      <c r="H368" s="354">
        <v>1</v>
      </c>
      <c r="I368" s="354">
        <v>1</v>
      </c>
      <c r="J368" s="354">
        <f t="shared" si="0"/>
        <v>0</v>
      </c>
      <c r="K368" s="362" t="s">
        <v>475</v>
      </c>
      <c r="L368" s="362" t="s">
        <v>971</v>
      </c>
      <c r="M368" s="354">
        <v>0</v>
      </c>
      <c r="N368" s="354">
        <v>1</v>
      </c>
      <c r="O368" s="354">
        <f t="shared" si="1"/>
        <v>1</v>
      </c>
      <c r="P368" s="354"/>
      <c r="Q368" s="354"/>
    </row>
    <row r="369" s="347" customFormat="1" ht="50.4" customHeight="1" spans="1:17">
      <c r="A369" s="354">
        <v>53</v>
      </c>
      <c r="B369" s="388" t="s">
        <v>790</v>
      </c>
      <c r="C369" s="389" t="s">
        <v>1023</v>
      </c>
      <c r="D369" s="389" t="s">
        <v>1021</v>
      </c>
      <c r="E369" s="354" t="s">
        <v>793</v>
      </c>
      <c r="F369" s="354" t="s">
        <v>973</v>
      </c>
      <c r="G369" s="390" t="s">
        <v>970</v>
      </c>
      <c r="H369" s="354">
        <v>1</v>
      </c>
      <c r="I369" s="354">
        <v>1</v>
      </c>
      <c r="J369" s="354">
        <f t="shared" si="0"/>
        <v>0</v>
      </c>
      <c r="K369" s="362" t="s">
        <v>475</v>
      </c>
      <c r="L369" s="362" t="s">
        <v>971</v>
      </c>
      <c r="M369" s="354">
        <v>0</v>
      </c>
      <c r="N369" s="354">
        <v>1</v>
      </c>
      <c r="O369" s="354">
        <f t="shared" si="1"/>
        <v>1</v>
      </c>
      <c r="P369" s="354"/>
      <c r="Q369" s="354"/>
    </row>
    <row r="370" s="347" customFormat="1" ht="50.4" customHeight="1" spans="1:17">
      <c r="A370" s="354">
        <v>54</v>
      </c>
      <c r="B370" s="388" t="s">
        <v>790</v>
      </c>
      <c r="C370" s="389" t="s">
        <v>1024</v>
      </c>
      <c r="D370" s="389" t="s">
        <v>1021</v>
      </c>
      <c r="E370" s="354" t="s">
        <v>793</v>
      </c>
      <c r="F370" s="354" t="s">
        <v>973</v>
      </c>
      <c r="G370" s="390" t="s">
        <v>970</v>
      </c>
      <c r="H370" s="354">
        <v>1</v>
      </c>
      <c r="I370" s="354">
        <v>1</v>
      </c>
      <c r="J370" s="354">
        <f t="shared" si="0"/>
        <v>0</v>
      </c>
      <c r="K370" s="362" t="s">
        <v>475</v>
      </c>
      <c r="L370" s="362" t="s">
        <v>971</v>
      </c>
      <c r="M370" s="354">
        <v>0</v>
      </c>
      <c r="N370" s="354">
        <v>1</v>
      </c>
      <c r="O370" s="354">
        <f t="shared" si="1"/>
        <v>1</v>
      </c>
      <c r="P370" s="354"/>
      <c r="Q370" s="354"/>
    </row>
    <row r="371" s="347" customFormat="1" ht="50.4" customHeight="1" spans="1:17">
      <c r="A371" s="354">
        <v>55</v>
      </c>
      <c r="B371" s="388" t="s">
        <v>790</v>
      </c>
      <c r="C371" s="389" t="s">
        <v>1025</v>
      </c>
      <c r="D371" s="389" t="s">
        <v>1021</v>
      </c>
      <c r="E371" s="354" t="s">
        <v>640</v>
      </c>
      <c r="F371" s="354" t="s">
        <v>524</v>
      </c>
      <c r="G371" s="390" t="s">
        <v>970</v>
      </c>
      <c r="H371" s="354">
        <v>1</v>
      </c>
      <c r="I371" s="354">
        <v>1</v>
      </c>
      <c r="J371" s="354">
        <f t="shared" si="0"/>
        <v>0</v>
      </c>
      <c r="K371" s="362" t="s">
        <v>475</v>
      </c>
      <c r="L371" s="362" t="s">
        <v>971</v>
      </c>
      <c r="M371" s="354">
        <v>0</v>
      </c>
      <c r="N371" s="354">
        <v>1</v>
      </c>
      <c r="O371" s="354">
        <f t="shared" si="1"/>
        <v>1</v>
      </c>
      <c r="P371" s="354"/>
      <c r="Q371" s="354"/>
    </row>
    <row r="372" s="347" customFormat="1" ht="50.4" customHeight="1" spans="1:17">
      <c r="A372" s="354">
        <v>56</v>
      </c>
      <c r="B372" s="388" t="s">
        <v>790</v>
      </c>
      <c r="C372" s="389" t="s">
        <v>1026</v>
      </c>
      <c r="D372" s="389" t="s">
        <v>1021</v>
      </c>
      <c r="E372" s="354" t="s">
        <v>640</v>
      </c>
      <c r="F372" s="354" t="s">
        <v>524</v>
      </c>
      <c r="G372" s="390" t="s">
        <v>970</v>
      </c>
      <c r="H372" s="354">
        <v>1</v>
      </c>
      <c r="I372" s="354">
        <v>1</v>
      </c>
      <c r="J372" s="354">
        <f t="shared" si="0"/>
        <v>0</v>
      </c>
      <c r="K372" s="362" t="s">
        <v>475</v>
      </c>
      <c r="L372" s="362" t="s">
        <v>971</v>
      </c>
      <c r="M372" s="354">
        <v>0</v>
      </c>
      <c r="N372" s="354">
        <v>1</v>
      </c>
      <c r="O372" s="354">
        <f t="shared" si="1"/>
        <v>1</v>
      </c>
      <c r="P372" s="354"/>
      <c r="Q372" s="354"/>
    </row>
    <row r="373" s="347" customFormat="1" ht="50.4" customHeight="1" spans="1:17">
      <c r="A373" s="354">
        <v>57</v>
      </c>
      <c r="B373" s="388" t="s">
        <v>790</v>
      </c>
      <c r="C373" s="389" t="s">
        <v>1027</v>
      </c>
      <c r="D373" s="389" t="s">
        <v>1021</v>
      </c>
      <c r="E373" s="354" t="s">
        <v>793</v>
      </c>
      <c r="F373" s="354" t="s">
        <v>973</v>
      </c>
      <c r="G373" s="390" t="s">
        <v>970</v>
      </c>
      <c r="H373" s="354">
        <v>1</v>
      </c>
      <c r="I373" s="354">
        <v>1</v>
      </c>
      <c r="J373" s="354">
        <f t="shared" si="0"/>
        <v>0</v>
      </c>
      <c r="K373" s="362" t="s">
        <v>475</v>
      </c>
      <c r="L373" s="362" t="s">
        <v>971</v>
      </c>
      <c r="M373" s="354">
        <v>0</v>
      </c>
      <c r="N373" s="354">
        <v>1</v>
      </c>
      <c r="O373" s="354">
        <f t="shared" si="1"/>
        <v>1</v>
      </c>
      <c r="P373" s="354"/>
      <c r="Q373" s="354"/>
    </row>
    <row r="374" s="347" customFormat="1" ht="50.4" customHeight="1" spans="1:17">
      <c r="A374" s="354">
        <v>58</v>
      </c>
      <c r="B374" s="388" t="s">
        <v>790</v>
      </c>
      <c r="C374" s="389" t="s">
        <v>1028</v>
      </c>
      <c r="D374" s="389" t="s">
        <v>1021</v>
      </c>
      <c r="E374" s="354" t="s">
        <v>640</v>
      </c>
      <c r="F374" s="354" t="s">
        <v>524</v>
      </c>
      <c r="G374" s="390" t="s">
        <v>970</v>
      </c>
      <c r="H374" s="354">
        <v>1</v>
      </c>
      <c r="I374" s="354">
        <v>1</v>
      </c>
      <c r="J374" s="354">
        <f t="shared" si="0"/>
        <v>0</v>
      </c>
      <c r="K374" s="362" t="s">
        <v>475</v>
      </c>
      <c r="L374" s="362" t="s">
        <v>971</v>
      </c>
      <c r="M374" s="354">
        <v>0</v>
      </c>
      <c r="N374" s="354">
        <v>1</v>
      </c>
      <c r="O374" s="354">
        <f t="shared" si="1"/>
        <v>1</v>
      </c>
      <c r="P374" s="354"/>
      <c r="Q374" s="354"/>
    </row>
    <row r="375" s="347" customFormat="1" ht="50.4" customHeight="1" spans="1:17">
      <c r="A375" s="354">
        <v>59</v>
      </c>
      <c r="B375" s="388" t="s">
        <v>790</v>
      </c>
      <c r="C375" s="389" t="s">
        <v>1029</v>
      </c>
      <c r="D375" s="389" t="s">
        <v>1021</v>
      </c>
      <c r="E375" s="354" t="s">
        <v>793</v>
      </c>
      <c r="F375" s="354" t="s">
        <v>973</v>
      </c>
      <c r="G375" s="390" t="s">
        <v>970</v>
      </c>
      <c r="H375" s="354">
        <v>1</v>
      </c>
      <c r="I375" s="354">
        <v>1</v>
      </c>
      <c r="J375" s="354">
        <f t="shared" si="0"/>
        <v>0</v>
      </c>
      <c r="K375" s="362" t="s">
        <v>475</v>
      </c>
      <c r="L375" s="362" t="s">
        <v>971</v>
      </c>
      <c r="M375" s="354">
        <v>0</v>
      </c>
      <c r="N375" s="354">
        <v>1</v>
      </c>
      <c r="O375" s="354">
        <f t="shared" si="1"/>
        <v>1</v>
      </c>
      <c r="P375" s="354"/>
      <c r="Q375" s="354"/>
    </row>
    <row r="376" s="347" customFormat="1" ht="50.4" customHeight="1" spans="1:17">
      <c r="A376" s="354">
        <v>60</v>
      </c>
      <c r="B376" s="388" t="s">
        <v>790</v>
      </c>
      <c r="C376" s="388" t="s">
        <v>1030</v>
      </c>
      <c r="D376" s="388" t="s">
        <v>306</v>
      </c>
      <c r="E376" s="354" t="s">
        <v>793</v>
      </c>
      <c r="F376" s="354" t="s">
        <v>973</v>
      </c>
      <c r="G376" s="390" t="s">
        <v>970</v>
      </c>
      <c r="H376" s="354">
        <v>1</v>
      </c>
      <c r="I376" s="354">
        <v>1</v>
      </c>
      <c r="J376" s="354">
        <f t="shared" si="0"/>
        <v>0</v>
      </c>
      <c r="K376" s="362" t="s">
        <v>475</v>
      </c>
      <c r="L376" s="362" t="s">
        <v>971</v>
      </c>
      <c r="M376" s="354">
        <v>0</v>
      </c>
      <c r="N376" s="354">
        <v>1</v>
      </c>
      <c r="O376" s="354">
        <f t="shared" si="1"/>
        <v>1</v>
      </c>
      <c r="P376" s="354"/>
      <c r="Q376" s="354"/>
    </row>
    <row r="377" s="347" customFormat="1" ht="50.4" customHeight="1" spans="1:17">
      <c r="A377" s="354">
        <v>61</v>
      </c>
      <c r="B377" s="388" t="s">
        <v>790</v>
      </c>
      <c r="C377" s="388" t="s">
        <v>1031</v>
      </c>
      <c r="D377" s="388" t="s">
        <v>306</v>
      </c>
      <c r="E377" s="354" t="s">
        <v>793</v>
      </c>
      <c r="F377" s="354" t="s">
        <v>973</v>
      </c>
      <c r="G377" s="390" t="s">
        <v>970</v>
      </c>
      <c r="H377" s="354">
        <v>1</v>
      </c>
      <c r="I377" s="354">
        <v>1</v>
      </c>
      <c r="J377" s="354">
        <f t="shared" si="0"/>
        <v>0</v>
      </c>
      <c r="K377" s="362" t="s">
        <v>475</v>
      </c>
      <c r="L377" s="362" t="s">
        <v>971</v>
      </c>
      <c r="M377" s="354">
        <v>0</v>
      </c>
      <c r="N377" s="354">
        <v>1</v>
      </c>
      <c r="O377" s="354">
        <f t="shared" si="1"/>
        <v>1</v>
      </c>
      <c r="P377" s="354"/>
      <c r="Q377" s="354"/>
    </row>
    <row r="378" s="347" customFormat="1" ht="50.4" customHeight="1" spans="1:17">
      <c r="A378" s="354">
        <v>62</v>
      </c>
      <c r="B378" s="388" t="s">
        <v>790</v>
      </c>
      <c r="C378" s="388" t="s">
        <v>1032</v>
      </c>
      <c r="D378" s="388" t="s">
        <v>306</v>
      </c>
      <c r="E378" s="354" t="s">
        <v>793</v>
      </c>
      <c r="F378" s="354" t="s">
        <v>973</v>
      </c>
      <c r="G378" s="390" t="s">
        <v>970</v>
      </c>
      <c r="H378" s="354">
        <v>1</v>
      </c>
      <c r="I378" s="354">
        <v>1</v>
      </c>
      <c r="J378" s="354">
        <f t="shared" si="0"/>
        <v>0</v>
      </c>
      <c r="K378" s="362" t="s">
        <v>475</v>
      </c>
      <c r="L378" s="362" t="s">
        <v>971</v>
      </c>
      <c r="M378" s="354">
        <v>0</v>
      </c>
      <c r="N378" s="354">
        <v>1</v>
      </c>
      <c r="O378" s="354">
        <f t="shared" si="1"/>
        <v>1</v>
      </c>
      <c r="P378" s="354"/>
      <c r="Q378" s="354"/>
    </row>
    <row r="379" s="347" customFormat="1" ht="50.4" customHeight="1" spans="1:17">
      <c r="A379" s="354">
        <v>63</v>
      </c>
      <c r="B379" s="388" t="s">
        <v>790</v>
      </c>
      <c r="C379" s="388" t="s">
        <v>1033</v>
      </c>
      <c r="D379" s="388" t="s">
        <v>306</v>
      </c>
      <c r="E379" s="354" t="s">
        <v>640</v>
      </c>
      <c r="F379" s="354" t="s">
        <v>524</v>
      </c>
      <c r="G379" s="390" t="s">
        <v>970</v>
      </c>
      <c r="H379" s="354">
        <v>1</v>
      </c>
      <c r="I379" s="354">
        <v>1</v>
      </c>
      <c r="J379" s="354">
        <f t="shared" si="0"/>
        <v>0</v>
      </c>
      <c r="K379" s="362" t="s">
        <v>475</v>
      </c>
      <c r="L379" s="362" t="s">
        <v>971</v>
      </c>
      <c r="M379" s="354">
        <v>0</v>
      </c>
      <c r="N379" s="354">
        <v>1</v>
      </c>
      <c r="O379" s="354">
        <f t="shared" si="1"/>
        <v>1</v>
      </c>
      <c r="P379" s="354"/>
      <c r="Q379" s="354"/>
    </row>
    <row r="380" s="347" customFormat="1" ht="50.4" customHeight="1" spans="1:17">
      <c r="A380" s="354">
        <v>64</v>
      </c>
      <c r="B380" s="388" t="s">
        <v>790</v>
      </c>
      <c r="C380" s="388" t="s">
        <v>1034</v>
      </c>
      <c r="D380" s="388" t="s">
        <v>306</v>
      </c>
      <c r="E380" s="354" t="s">
        <v>640</v>
      </c>
      <c r="F380" s="354" t="s">
        <v>524</v>
      </c>
      <c r="G380" s="390" t="s">
        <v>970</v>
      </c>
      <c r="H380" s="354">
        <v>1</v>
      </c>
      <c r="I380" s="354">
        <v>1</v>
      </c>
      <c r="J380" s="354">
        <f t="shared" si="0"/>
        <v>0</v>
      </c>
      <c r="K380" s="362" t="s">
        <v>475</v>
      </c>
      <c r="L380" s="362" t="s">
        <v>971</v>
      </c>
      <c r="M380" s="354">
        <v>0</v>
      </c>
      <c r="N380" s="354">
        <v>1</v>
      </c>
      <c r="O380" s="354">
        <f t="shared" si="1"/>
        <v>1</v>
      </c>
      <c r="P380" s="354"/>
      <c r="Q380" s="354"/>
    </row>
    <row r="381" s="347" customFormat="1" ht="50.4" customHeight="1" spans="1:17">
      <c r="A381" s="354">
        <v>65</v>
      </c>
      <c r="B381" s="388" t="s">
        <v>790</v>
      </c>
      <c r="C381" s="388" t="s">
        <v>1035</v>
      </c>
      <c r="D381" s="388" t="s">
        <v>306</v>
      </c>
      <c r="E381" s="354" t="s">
        <v>640</v>
      </c>
      <c r="F381" s="354" t="s">
        <v>524</v>
      </c>
      <c r="G381" s="390" t="s">
        <v>970</v>
      </c>
      <c r="H381" s="354">
        <v>1</v>
      </c>
      <c r="I381" s="354">
        <v>1</v>
      </c>
      <c r="J381" s="354">
        <f t="shared" ref="J381:J444" si="2">SUM(H381)-I381</f>
        <v>0</v>
      </c>
      <c r="K381" s="362" t="s">
        <v>475</v>
      </c>
      <c r="L381" s="362" t="s">
        <v>971</v>
      </c>
      <c r="M381" s="354">
        <v>0</v>
      </c>
      <c r="N381" s="354">
        <v>1</v>
      </c>
      <c r="O381" s="354">
        <f t="shared" ref="O381:O444" si="3">SUM(M381)+N381</f>
        <v>1</v>
      </c>
      <c r="P381" s="354"/>
      <c r="Q381" s="354"/>
    </row>
    <row r="382" s="347" customFormat="1" ht="50.4" customHeight="1" spans="1:17">
      <c r="A382" s="354">
        <v>66</v>
      </c>
      <c r="B382" s="388" t="s">
        <v>790</v>
      </c>
      <c r="C382" s="388" t="s">
        <v>1036</v>
      </c>
      <c r="D382" s="388" t="s">
        <v>306</v>
      </c>
      <c r="E382" s="354" t="s">
        <v>793</v>
      </c>
      <c r="F382" s="354" t="s">
        <v>973</v>
      </c>
      <c r="G382" s="390" t="s">
        <v>970</v>
      </c>
      <c r="H382" s="354">
        <v>1</v>
      </c>
      <c r="I382" s="354">
        <v>1</v>
      </c>
      <c r="J382" s="354">
        <f t="shared" si="2"/>
        <v>0</v>
      </c>
      <c r="K382" s="362" t="s">
        <v>475</v>
      </c>
      <c r="L382" s="362" t="s">
        <v>971</v>
      </c>
      <c r="M382" s="354">
        <v>0</v>
      </c>
      <c r="N382" s="354">
        <v>1</v>
      </c>
      <c r="O382" s="354">
        <f t="shared" si="3"/>
        <v>1</v>
      </c>
      <c r="P382" s="354"/>
      <c r="Q382" s="354"/>
    </row>
    <row r="383" s="347" customFormat="1" ht="50.4" customHeight="1" spans="1:17">
      <c r="A383" s="354">
        <v>67</v>
      </c>
      <c r="B383" s="388" t="s">
        <v>790</v>
      </c>
      <c r="C383" s="388" t="s">
        <v>1037</v>
      </c>
      <c r="D383" s="388" t="s">
        <v>306</v>
      </c>
      <c r="E383" s="354" t="s">
        <v>640</v>
      </c>
      <c r="F383" s="354" t="s">
        <v>524</v>
      </c>
      <c r="G383" s="390" t="s">
        <v>970</v>
      </c>
      <c r="H383" s="354">
        <v>1</v>
      </c>
      <c r="I383" s="354">
        <v>1</v>
      </c>
      <c r="J383" s="354">
        <f t="shared" si="2"/>
        <v>0</v>
      </c>
      <c r="K383" s="362" t="s">
        <v>475</v>
      </c>
      <c r="L383" s="362" t="s">
        <v>971</v>
      </c>
      <c r="M383" s="354">
        <v>0</v>
      </c>
      <c r="N383" s="354">
        <v>1</v>
      </c>
      <c r="O383" s="354">
        <f t="shared" si="3"/>
        <v>1</v>
      </c>
      <c r="P383" s="354"/>
      <c r="Q383" s="354"/>
    </row>
    <row r="384" s="347" customFormat="1" ht="50.4" customHeight="1" spans="1:17">
      <c r="A384" s="354">
        <v>68</v>
      </c>
      <c r="B384" s="388" t="s">
        <v>790</v>
      </c>
      <c r="C384" s="388" t="s">
        <v>1038</v>
      </c>
      <c r="D384" s="388" t="s">
        <v>306</v>
      </c>
      <c r="E384" s="354" t="s">
        <v>793</v>
      </c>
      <c r="F384" s="354" t="s">
        <v>973</v>
      </c>
      <c r="G384" s="390" t="s">
        <v>970</v>
      </c>
      <c r="H384" s="354">
        <v>1</v>
      </c>
      <c r="I384" s="354">
        <v>1</v>
      </c>
      <c r="J384" s="354">
        <f t="shared" si="2"/>
        <v>0</v>
      </c>
      <c r="K384" s="362" t="s">
        <v>475</v>
      </c>
      <c r="L384" s="362" t="s">
        <v>971</v>
      </c>
      <c r="M384" s="354">
        <v>0</v>
      </c>
      <c r="N384" s="354">
        <v>1</v>
      </c>
      <c r="O384" s="354">
        <f t="shared" si="3"/>
        <v>1</v>
      </c>
      <c r="P384" s="354"/>
      <c r="Q384" s="354"/>
    </row>
    <row r="385" s="347" customFormat="1" ht="50.4" customHeight="1" spans="1:17">
      <c r="A385" s="354">
        <v>69</v>
      </c>
      <c r="B385" s="388" t="s">
        <v>790</v>
      </c>
      <c r="C385" s="388" t="s">
        <v>1039</v>
      </c>
      <c r="D385" s="388" t="s">
        <v>306</v>
      </c>
      <c r="E385" s="354" t="s">
        <v>640</v>
      </c>
      <c r="F385" s="354" t="s">
        <v>524</v>
      </c>
      <c r="G385" s="390" t="s">
        <v>970</v>
      </c>
      <c r="H385" s="354">
        <v>1</v>
      </c>
      <c r="I385" s="354">
        <v>1</v>
      </c>
      <c r="J385" s="354">
        <f t="shared" si="2"/>
        <v>0</v>
      </c>
      <c r="K385" s="362" t="s">
        <v>475</v>
      </c>
      <c r="L385" s="362" t="s">
        <v>971</v>
      </c>
      <c r="M385" s="354">
        <v>0</v>
      </c>
      <c r="N385" s="354">
        <v>1</v>
      </c>
      <c r="O385" s="354">
        <f t="shared" si="3"/>
        <v>1</v>
      </c>
      <c r="P385" s="354"/>
      <c r="Q385" s="354"/>
    </row>
    <row r="386" s="347" customFormat="1" ht="50.4" customHeight="1" spans="1:17">
      <c r="A386" s="354">
        <v>70</v>
      </c>
      <c r="B386" s="388" t="s">
        <v>790</v>
      </c>
      <c r="C386" s="394" t="s">
        <v>1040</v>
      </c>
      <c r="D386" s="388" t="s">
        <v>306</v>
      </c>
      <c r="E386" s="354" t="s">
        <v>640</v>
      </c>
      <c r="F386" s="354" t="s">
        <v>524</v>
      </c>
      <c r="G386" s="390" t="s">
        <v>970</v>
      </c>
      <c r="H386" s="354">
        <v>1</v>
      </c>
      <c r="I386" s="354">
        <v>1</v>
      </c>
      <c r="J386" s="354">
        <f t="shared" si="2"/>
        <v>0</v>
      </c>
      <c r="K386" s="362" t="s">
        <v>475</v>
      </c>
      <c r="L386" s="362" t="s">
        <v>971</v>
      </c>
      <c r="M386" s="354">
        <v>0</v>
      </c>
      <c r="N386" s="354">
        <v>1</v>
      </c>
      <c r="O386" s="354">
        <f t="shared" si="3"/>
        <v>1</v>
      </c>
      <c r="P386" s="354"/>
      <c r="Q386" s="354"/>
    </row>
    <row r="387" s="347" customFormat="1" ht="50.4" customHeight="1" spans="1:17">
      <c r="A387" s="354">
        <v>71</v>
      </c>
      <c r="B387" s="388" t="s">
        <v>790</v>
      </c>
      <c r="C387" s="388" t="s">
        <v>1041</v>
      </c>
      <c r="D387" s="388" t="s">
        <v>306</v>
      </c>
      <c r="E387" s="354" t="s">
        <v>640</v>
      </c>
      <c r="F387" s="354" t="s">
        <v>524</v>
      </c>
      <c r="G387" s="390" t="s">
        <v>970</v>
      </c>
      <c r="H387" s="354">
        <v>1</v>
      </c>
      <c r="I387" s="354">
        <v>1</v>
      </c>
      <c r="J387" s="354">
        <f t="shared" si="2"/>
        <v>0</v>
      </c>
      <c r="K387" s="362" t="s">
        <v>475</v>
      </c>
      <c r="L387" s="362" t="s">
        <v>971</v>
      </c>
      <c r="M387" s="354">
        <v>0</v>
      </c>
      <c r="N387" s="354">
        <v>1</v>
      </c>
      <c r="O387" s="354">
        <f t="shared" si="3"/>
        <v>1</v>
      </c>
      <c r="P387" s="354"/>
      <c r="Q387" s="354"/>
    </row>
    <row r="388" s="347" customFormat="1" ht="50.4" customHeight="1" spans="1:17">
      <c r="A388" s="354">
        <v>72</v>
      </c>
      <c r="B388" s="388" t="s">
        <v>790</v>
      </c>
      <c r="C388" s="388" t="s">
        <v>1042</v>
      </c>
      <c r="D388" s="388" t="s">
        <v>306</v>
      </c>
      <c r="E388" s="354" t="s">
        <v>793</v>
      </c>
      <c r="F388" s="354" t="s">
        <v>973</v>
      </c>
      <c r="G388" s="390" t="s">
        <v>970</v>
      </c>
      <c r="H388" s="354">
        <v>1</v>
      </c>
      <c r="I388" s="354">
        <v>1</v>
      </c>
      <c r="J388" s="354">
        <f t="shared" si="2"/>
        <v>0</v>
      </c>
      <c r="K388" s="362" t="s">
        <v>475</v>
      </c>
      <c r="L388" s="362" t="s">
        <v>971</v>
      </c>
      <c r="M388" s="354">
        <v>0</v>
      </c>
      <c r="N388" s="354">
        <v>1</v>
      </c>
      <c r="O388" s="354">
        <f t="shared" si="3"/>
        <v>1</v>
      </c>
      <c r="P388" s="354"/>
      <c r="Q388" s="354"/>
    </row>
    <row r="389" s="347" customFormat="1" ht="50.4" customHeight="1" spans="1:17">
      <c r="A389" s="354">
        <v>73</v>
      </c>
      <c r="B389" s="388" t="s">
        <v>790</v>
      </c>
      <c r="C389" s="388" t="s">
        <v>1043</v>
      </c>
      <c r="D389" s="388" t="s">
        <v>306</v>
      </c>
      <c r="E389" s="354" t="s">
        <v>640</v>
      </c>
      <c r="F389" s="354" t="s">
        <v>524</v>
      </c>
      <c r="G389" s="390" t="s">
        <v>970</v>
      </c>
      <c r="H389" s="354">
        <v>1</v>
      </c>
      <c r="I389" s="354">
        <v>1</v>
      </c>
      <c r="J389" s="354">
        <f t="shared" si="2"/>
        <v>0</v>
      </c>
      <c r="K389" s="362" t="s">
        <v>475</v>
      </c>
      <c r="L389" s="362" t="s">
        <v>971</v>
      </c>
      <c r="M389" s="354">
        <v>0</v>
      </c>
      <c r="N389" s="354">
        <v>1</v>
      </c>
      <c r="O389" s="354">
        <f t="shared" si="3"/>
        <v>1</v>
      </c>
      <c r="P389" s="354"/>
      <c r="Q389" s="354"/>
    </row>
    <row r="390" s="347" customFormat="1" ht="50.4" customHeight="1" spans="1:17">
      <c r="A390" s="354">
        <v>74</v>
      </c>
      <c r="B390" s="388" t="s">
        <v>790</v>
      </c>
      <c r="C390" s="388" t="s">
        <v>1044</v>
      </c>
      <c r="D390" s="388" t="s">
        <v>306</v>
      </c>
      <c r="E390" s="354" t="s">
        <v>640</v>
      </c>
      <c r="F390" s="354" t="s">
        <v>524</v>
      </c>
      <c r="G390" s="390" t="s">
        <v>970</v>
      </c>
      <c r="H390" s="354">
        <v>1</v>
      </c>
      <c r="I390" s="354">
        <v>1</v>
      </c>
      <c r="J390" s="354">
        <f t="shared" si="2"/>
        <v>0</v>
      </c>
      <c r="K390" s="362" t="s">
        <v>475</v>
      </c>
      <c r="L390" s="362" t="s">
        <v>971</v>
      </c>
      <c r="M390" s="354">
        <v>0</v>
      </c>
      <c r="N390" s="354">
        <v>1</v>
      </c>
      <c r="O390" s="354">
        <f t="shared" si="3"/>
        <v>1</v>
      </c>
      <c r="P390" s="354"/>
      <c r="Q390" s="354"/>
    </row>
    <row r="391" s="347" customFormat="1" ht="50.4" customHeight="1" spans="1:17">
      <c r="A391" s="354">
        <v>75</v>
      </c>
      <c r="B391" s="388" t="s">
        <v>790</v>
      </c>
      <c r="C391" s="389" t="s">
        <v>1045</v>
      </c>
      <c r="D391" s="389" t="s">
        <v>1046</v>
      </c>
      <c r="E391" s="354" t="s">
        <v>640</v>
      </c>
      <c r="F391" s="354" t="s">
        <v>524</v>
      </c>
      <c r="G391" s="390" t="s">
        <v>970</v>
      </c>
      <c r="H391" s="354">
        <v>1</v>
      </c>
      <c r="I391" s="354">
        <v>1</v>
      </c>
      <c r="J391" s="354">
        <f t="shared" si="2"/>
        <v>0</v>
      </c>
      <c r="K391" s="362" t="s">
        <v>475</v>
      </c>
      <c r="L391" s="362" t="s">
        <v>971</v>
      </c>
      <c r="M391" s="354">
        <v>0</v>
      </c>
      <c r="N391" s="354">
        <v>1</v>
      </c>
      <c r="O391" s="354">
        <f t="shared" si="3"/>
        <v>1</v>
      </c>
      <c r="P391" s="354"/>
      <c r="Q391" s="354"/>
    </row>
    <row r="392" s="347" customFormat="1" ht="50.4" customHeight="1" spans="1:17">
      <c r="A392" s="354">
        <v>76</v>
      </c>
      <c r="B392" s="388" t="s">
        <v>790</v>
      </c>
      <c r="C392" s="389" t="s">
        <v>1047</v>
      </c>
      <c r="D392" s="389" t="s">
        <v>1046</v>
      </c>
      <c r="E392" s="354" t="s">
        <v>640</v>
      </c>
      <c r="F392" s="354" t="s">
        <v>524</v>
      </c>
      <c r="G392" s="390" t="s">
        <v>970</v>
      </c>
      <c r="H392" s="354">
        <v>1</v>
      </c>
      <c r="I392" s="354">
        <v>1</v>
      </c>
      <c r="J392" s="354">
        <f t="shared" si="2"/>
        <v>0</v>
      </c>
      <c r="K392" s="362" t="s">
        <v>475</v>
      </c>
      <c r="L392" s="362" t="s">
        <v>971</v>
      </c>
      <c r="M392" s="354">
        <v>0</v>
      </c>
      <c r="N392" s="354">
        <v>1</v>
      </c>
      <c r="O392" s="354">
        <f t="shared" si="3"/>
        <v>1</v>
      </c>
      <c r="P392" s="354"/>
      <c r="Q392" s="354"/>
    </row>
    <row r="393" s="347" customFormat="1" ht="50.4" customHeight="1" spans="1:17">
      <c r="A393" s="354">
        <v>77</v>
      </c>
      <c r="B393" s="388" t="s">
        <v>790</v>
      </c>
      <c r="C393" s="389" t="s">
        <v>1048</v>
      </c>
      <c r="D393" s="389" t="s">
        <v>1046</v>
      </c>
      <c r="E393" s="354" t="s">
        <v>640</v>
      </c>
      <c r="F393" s="354" t="s">
        <v>524</v>
      </c>
      <c r="G393" s="390" t="s">
        <v>970</v>
      </c>
      <c r="H393" s="354">
        <v>1</v>
      </c>
      <c r="I393" s="354">
        <v>1</v>
      </c>
      <c r="J393" s="354">
        <f t="shared" si="2"/>
        <v>0</v>
      </c>
      <c r="K393" s="362" t="s">
        <v>475</v>
      </c>
      <c r="L393" s="362" t="s">
        <v>971</v>
      </c>
      <c r="M393" s="354">
        <v>0</v>
      </c>
      <c r="N393" s="354">
        <v>1</v>
      </c>
      <c r="O393" s="354">
        <f t="shared" si="3"/>
        <v>1</v>
      </c>
      <c r="P393" s="354"/>
      <c r="Q393" s="354"/>
    </row>
    <row r="394" s="347" customFormat="1" ht="50.4" customHeight="1" spans="1:17">
      <c r="A394" s="354">
        <v>78</v>
      </c>
      <c r="B394" s="388" t="s">
        <v>790</v>
      </c>
      <c r="C394" s="389" t="s">
        <v>894</v>
      </c>
      <c r="D394" s="389" t="s">
        <v>1046</v>
      </c>
      <c r="E394" s="354" t="s">
        <v>640</v>
      </c>
      <c r="F394" s="354" t="s">
        <v>524</v>
      </c>
      <c r="G394" s="390" t="s">
        <v>970</v>
      </c>
      <c r="H394" s="354">
        <v>1</v>
      </c>
      <c r="I394" s="354">
        <v>1</v>
      </c>
      <c r="J394" s="354">
        <f t="shared" si="2"/>
        <v>0</v>
      </c>
      <c r="K394" s="362" t="s">
        <v>475</v>
      </c>
      <c r="L394" s="362" t="s">
        <v>971</v>
      </c>
      <c r="M394" s="354">
        <v>0</v>
      </c>
      <c r="N394" s="354">
        <v>1</v>
      </c>
      <c r="O394" s="354">
        <f t="shared" si="3"/>
        <v>1</v>
      </c>
      <c r="P394" s="354"/>
      <c r="Q394" s="354"/>
    </row>
    <row r="395" s="347" customFormat="1" ht="50.4" customHeight="1" spans="1:17">
      <c r="A395" s="354">
        <v>79</v>
      </c>
      <c r="B395" s="388" t="s">
        <v>790</v>
      </c>
      <c r="C395" s="389" t="s">
        <v>1049</v>
      </c>
      <c r="D395" s="389" t="s">
        <v>1046</v>
      </c>
      <c r="E395" s="354" t="s">
        <v>793</v>
      </c>
      <c r="F395" s="354" t="s">
        <v>973</v>
      </c>
      <c r="G395" s="390" t="s">
        <v>970</v>
      </c>
      <c r="H395" s="354">
        <v>1</v>
      </c>
      <c r="I395" s="354">
        <v>1</v>
      </c>
      <c r="J395" s="354">
        <f t="shared" si="2"/>
        <v>0</v>
      </c>
      <c r="K395" s="362" t="s">
        <v>475</v>
      </c>
      <c r="L395" s="362" t="s">
        <v>971</v>
      </c>
      <c r="M395" s="354">
        <v>0</v>
      </c>
      <c r="N395" s="354">
        <v>1</v>
      </c>
      <c r="O395" s="354">
        <f t="shared" si="3"/>
        <v>1</v>
      </c>
      <c r="P395" s="354"/>
      <c r="Q395" s="354"/>
    </row>
    <row r="396" s="347" customFormat="1" ht="50.4" customHeight="1" spans="1:17">
      <c r="A396" s="354">
        <v>80</v>
      </c>
      <c r="B396" s="388" t="s">
        <v>790</v>
      </c>
      <c r="C396" s="389" t="s">
        <v>1050</v>
      </c>
      <c r="D396" s="389" t="s">
        <v>1046</v>
      </c>
      <c r="E396" s="354" t="s">
        <v>793</v>
      </c>
      <c r="F396" s="354" t="s">
        <v>973</v>
      </c>
      <c r="G396" s="390" t="s">
        <v>970</v>
      </c>
      <c r="H396" s="354">
        <v>1</v>
      </c>
      <c r="I396" s="354">
        <v>1</v>
      </c>
      <c r="J396" s="354">
        <f t="shared" si="2"/>
        <v>0</v>
      </c>
      <c r="K396" s="362" t="s">
        <v>475</v>
      </c>
      <c r="L396" s="362" t="s">
        <v>971</v>
      </c>
      <c r="M396" s="354">
        <v>0</v>
      </c>
      <c r="N396" s="354">
        <v>1</v>
      </c>
      <c r="O396" s="354">
        <f t="shared" si="3"/>
        <v>1</v>
      </c>
      <c r="P396" s="354"/>
      <c r="Q396" s="354"/>
    </row>
    <row r="397" s="347" customFormat="1" ht="50.4" customHeight="1" spans="1:17">
      <c r="A397" s="354">
        <v>81</v>
      </c>
      <c r="B397" s="388" t="s">
        <v>790</v>
      </c>
      <c r="C397" s="389" t="s">
        <v>1051</v>
      </c>
      <c r="D397" s="389" t="s">
        <v>1046</v>
      </c>
      <c r="E397" s="354" t="s">
        <v>640</v>
      </c>
      <c r="F397" s="354" t="s">
        <v>524</v>
      </c>
      <c r="G397" s="390" t="s">
        <v>970</v>
      </c>
      <c r="H397" s="354">
        <v>1</v>
      </c>
      <c r="I397" s="354">
        <v>1</v>
      </c>
      <c r="J397" s="354">
        <f t="shared" si="2"/>
        <v>0</v>
      </c>
      <c r="K397" s="362" t="s">
        <v>475</v>
      </c>
      <c r="L397" s="362" t="s">
        <v>971</v>
      </c>
      <c r="M397" s="354">
        <v>0</v>
      </c>
      <c r="N397" s="354">
        <v>1</v>
      </c>
      <c r="O397" s="354">
        <f t="shared" si="3"/>
        <v>1</v>
      </c>
      <c r="P397" s="354"/>
      <c r="Q397" s="354"/>
    </row>
    <row r="398" s="347" customFormat="1" ht="50.4" customHeight="1" spans="1:17">
      <c r="A398" s="354">
        <v>82</v>
      </c>
      <c r="B398" s="388" t="s">
        <v>790</v>
      </c>
      <c r="C398" s="389" t="s">
        <v>1052</v>
      </c>
      <c r="D398" s="389" t="s">
        <v>1046</v>
      </c>
      <c r="E398" s="354" t="s">
        <v>793</v>
      </c>
      <c r="F398" s="354" t="s">
        <v>973</v>
      </c>
      <c r="G398" s="390" t="s">
        <v>970</v>
      </c>
      <c r="H398" s="354">
        <v>1</v>
      </c>
      <c r="I398" s="354">
        <v>1</v>
      </c>
      <c r="J398" s="354">
        <f t="shared" si="2"/>
        <v>0</v>
      </c>
      <c r="K398" s="362" t="s">
        <v>475</v>
      </c>
      <c r="L398" s="362" t="s">
        <v>971</v>
      </c>
      <c r="M398" s="354">
        <v>0</v>
      </c>
      <c r="N398" s="354">
        <v>1</v>
      </c>
      <c r="O398" s="354">
        <f t="shared" si="3"/>
        <v>1</v>
      </c>
      <c r="P398" s="354"/>
      <c r="Q398" s="354"/>
    </row>
    <row r="399" s="347" customFormat="1" ht="50.4" customHeight="1" spans="1:17">
      <c r="A399" s="354">
        <v>83</v>
      </c>
      <c r="B399" s="388" t="s">
        <v>790</v>
      </c>
      <c r="C399" s="389" t="s">
        <v>1053</v>
      </c>
      <c r="D399" s="389" t="s">
        <v>1046</v>
      </c>
      <c r="E399" s="354" t="s">
        <v>640</v>
      </c>
      <c r="F399" s="354" t="s">
        <v>524</v>
      </c>
      <c r="G399" s="390" t="s">
        <v>970</v>
      </c>
      <c r="H399" s="354">
        <v>1</v>
      </c>
      <c r="I399" s="354">
        <v>1</v>
      </c>
      <c r="J399" s="354">
        <f t="shared" si="2"/>
        <v>0</v>
      </c>
      <c r="K399" s="362" t="s">
        <v>475</v>
      </c>
      <c r="L399" s="362" t="s">
        <v>971</v>
      </c>
      <c r="M399" s="354">
        <v>0</v>
      </c>
      <c r="N399" s="354">
        <v>1</v>
      </c>
      <c r="O399" s="354">
        <f t="shared" si="3"/>
        <v>1</v>
      </c>
      <c r="P399" s="354"/>
      <c r="Q399" s="354"/>
    </row>
    <row r="400" s="347" customFormat="1" ht="50.4" customHeight="1" spans="1:17">
      <c r="A400" s="354">
        <v>84</v>
      </c>
      <c r="B400" s="388" t="s">
        <v>790</v>
      </c>
      <c r="C400" s="389" t="s">
        <v>1054</v>
      </c>
      <c r="D400" s="389" t="s">
        <v>1046</v>
      </c>
      <c r="E400" s="354" t="s">
        <v>793</v>
      </c>
      <c r="F400" s="354" t="s">
        <v>973</v>
      </c>
      <c r="G400" s="390" t="s">
        <v>970</v>
      </c>
      <c r="H400" s="354">
        <v>1</v>
      </c>
      <c r="I400" s="354">
        <v>1</v>
      </c>
      <c r="J400" s="354">
        <f t="shared" si="2"/>
        <v>0</v>
      </c>
      <c r="K400" s="362" t="s">
        <v>475</v>
      </c>
      <c r="L400" s="362" t="s">
        <v>971</v>
      </c>
      <c r="M400" s="354">
        <v>0</v>
      </c>
      <c r="N400" s="354">
        <v>1</v>
      </c>
      <c r="O400" s="354">
        <f t="shared" si="3"/>
        <v>1</v>
      </c>
      <c r="P400" s="354"/>
      <c r="Q400" s="354"/>
    </row>
    <row r="401" s="347" customFormat="1" ht="50.4" customHeight="1" spans="1:17">
      <c r="A401" s="354">
        <v>85</v>
      </c>
      <c r="B401" s="388" t="s">
        <v>790</v>
      </c>
      <c r="C401" s="388" t="s">
        <v>1055</v>
      </c>
      <c r="D401" s="388" t="s">
        <v>1056</v>
      </c>
      <c r="E401" s="354" t="s">
        <v>793</v>
      </c>
      <c r="F401" s="354" t="s">
        <v>973</v>
      </c>
      <c r="G401" s="390" t="s">
        <v>970</v>
      </c>
      <c r="H401" s="354">
        <v>1</v>
      </c>
      <c r="I401" s="354">
        <v>1</v>
      </c>
      <c r="J401" s="354">
        <f t="shared" si="2"/>
        <v>0</v>
      </c>
      <c r="K401" s="362" t="s">
        <v>475</v>
      </c>
      <c r="L401" s="362" t="s">
        <v>971</v>
      </c>
      <c r="M401" s="354">
        <v>0</v>
      </c>
      <c r="N401" s="354">
        <v>1</v>
      </c>
      <c r="O401" s="354">
        <f t="shared" si="3"/>
        <v>1</v>
      </c>
      <c r="P401" s="354"/>
      <c r="Q401" s="354"/>
    </row>
    <row r="402" s="347" customFormat="1" ht="50.4" customHeight="1" spans="1:17">
      <c r="A402" s="354">
        <v>86</v>
      </c>
      <c r="B402" s="388" t="s">
        <v>790</v>
      </c>
      <c r="C402" s="388" t="s">
        <v>1057</v>
      </c>
      <c r="D402" s="388" t="s">
        <v>1056</v>
      </c>
      <c r="E402" s="354" t="s">
        <v>640</v>
      </c>
      <c r="F402" s="354" t="s">
        <v>524</v>
      </c>
      <c r="G402" s="390" t="s">
        <v>970</v>
      </c>
      <c r="H402" s="354">
        <v>1</v>
      </c>
      <c r="I402" s="354">
        <v>1</v>
      </c>
      <c r="J402" s="354">
        <f t="shared" si="2"/>
        <v>0</v>
      </c>
      <c r="K402" s="362" t="s">
        <v>475</v>
      </c>
      <c r="L402" s="362" t="s">
        <v>971</v>
      </c>
      <c r="M402" s="354">
        <v>0</v>
      </c>
      <c r="N402" s="354">
        <v>1</v>
      </c>
      <c r="O402" s="354">
        <f t="shared" si="3"/>
        <v>1</v>
      </c>
      <c r="P402" s="354"/>
      <c r="Q402" s="354"/>
    </row>
    <row r="403" s="347" customFormat="1" ht="50.4" customHeight="1" spans="1:17">
      <c r="A403" s="354">
        <v>87</v>
      </c>
      <c r="B403" s="388" t="s">
        <v>790</v>
      </c>
      <c r="C403" s="388" t="s">
        <v>1058</v>
      </c>
      <c r="D403" s="388" t="s">
        <v>1056</v>
      </c>
      <c r="E403" s="354" t="s">
        <v>640</v>
      </c>
      <c r="F403" s="354" t="s">
        <v>524</v>
      </c>
      <c r="G403" s="390" t="s">
        <v>970</v>
      </c>
      <c r="H403" s="354">
        <v>1</v>
      </c>
      <c r="I403" s="354">
        <v>1</v>
      </c>
      <c r="J403" s="354">
        <f t="shared" si="2"/>
        <v>0</v>
      </c>
      <c r="K403" s="362" t="s">
        <v>475</v>
      </c>
      <c r="L403" s="362" t="s">
        <v>971</v>
      </c>
      <c r="M403" s="354">
        <v>0</v>
      </c>
      <c r="N403" s="354">
        <v>1</v>
      </c>
      <c r="O403" s="354">
        <f t="shared" si="3"/>
        <v>1</v>
      </c>
      <c r="P403" s="354"/>
      <c r="Q403" s="354"/>
    </row>
    <row r="404" s="347" customFormat="1" ht="50.4" customHeight="1" spans="1:17">
      <c r="A404" s="354">
        <v>88</v>
      </c>
      <c r="B404" s="388" t="s">
        <v>790</v>
      </c>
      <c r="C404" s="388" t="s">
        <v>1059</v>
      </c>
      <c r="D404" s="388" t="s">
        <v>1056</v>
      </c>
      <c r="E404" s="354" t="s">
        <v>793</v>
      </c>
      <c r="F404" s="354" t="s">
        <v>973</v>
      </c>
      <c r="G404" s="390" t="s">
        <v>970</v>
      </c>
      <c r="H404" s="354">
        <v>1</v>
      </c>
      <c r="I404" s="354">
        <v>1</v>
      </c>
      <c r="J404" s="354">
        <f t="shared" si="2"/>
        <v>0</v>
      </c>
      <c r="K404" s="362" t="s">
        <v>475</v>
      </c>
      <c r="L404" s="362" t="s">
        <v>971</v>
      </c>
      <c r="M404" s="354">
        <v>0</v>
      </c>
      <c r="N404" s="354">
        <v>1</v>
      </c>
      <c r="O404" s="354">
        <f t="shared" si="3"/>
        <v>1</v>
      </c>
      <c r="P404" s="354"/>
      <c r="Q404" s="354"/>
    </row>
    <row r="405" s="347" customFormat="1" ht="50.4" customHeight="1" spans="1:17">
      <c r="A405" s="354">
        <v>89</v>
      </c>
      <c r="B405" s="388" t="s">
        <v>790</v>
      </c>
      <c r="C405" s="388" t="s">
        <v>1060</v>
      </c>
      <c r="D405" s="388" t="s">
        <v>1056</v>
      </c>
      <c r="E405" s="354" t="s">
        <v>793</v>
      </c>
      <c r="F405" s="354" t="s">
        <v>973</v>
      </c>
      <c r="G405" s="390" t="s">
        <v>970</v>
      </c>
      <c r="H405" s="354">
        <v>1</v>
      </c>
      <c r="I405" s="354">
        <v>1</v>
      </c>
      <c r="J405" s="354">
        <f t="shared" si="2"/>
        <v>0</v>
      </c>
      <c r="K405" s="362" t="s">
        <v>475</v>
      </c>
      <c r="L405" s="362" t="s">
        <v>971</v>
      </c>
      <c r="M405" s="354">
        <v>0</v>
      </c>
      <c r="N405" s="354">
        <v>1</v>
      </c>
      <c r="O405" s="354">
        <f t="shared" si="3"/>
        <v>1</v>
      </c>
      <c r="P405" s="354"/>
      <c r="Q405" s="354"/>
    </row>
    <row r="406" s="347" customFormat="1" ht="50.4" customHeight="1" spans="1:17">
      <c r="A406" s="354">
        <v>90</v>
      </c>
      <c r="B406" s="388" t="s">
        <v>790</v>
      </c>
      <c r="C406" s="388" t="s">
        <v>1061</v>
      </c>
      <c r="D406" s="388" t="s">
        <v>1056</v>
      </c>
      <c r="E406" s="354" t="s">
        <v>640</v>
      </c>
      <c r="F406" s="354" t="s">
        <v>524</v>
      </c>
      <c r="G406" s="390" t="s">
        <v>970</v>
      </c>
      <c r="H406" s="354">
        <v>1</v>
      </c>
      <c r="I406" s="354">
        <v>1</v>
      </c>
      <c r="J406" s="354">
        <f t="shared" si="2"/>
        <v>0</v>
      </c>
      <c r="K406" s="362" t="s">
        <v>475</v>
      </c>
      <c r="L406" s="362" t="s">
        <v>971</v>
      </c>
      <c r="M406" s="354">
        <v>0</v>
      </c>
      <c r="N406" s="354">
        <v>1</v>
      </c>
      <c r="O406" s="354">
        <f t="shared" si="3"/>
        <v>1</v>
      </c>
      <c r="P406" s="354"/>
      <c r="Q406" s="354"/>
    </row>
    <row r="407" s="347" customFormat="1" ht="50.4" customHeight="1" spans="1:17">
      <c r="A407" s="354">
        <v>91</v>
      </c>
      <c r="B407" s="388" t="s">
        <v>790</v>
      </c>
      <c r="C407" s="388" t="s">
        <v>1062</v>
      </c>
      <c r="D407" s="388" t="s">
        <v>1056</v>
      </c>
      <c r="E407" s="354" t="s">
        <v>793</v>
      </c>
      <c r="F407" s="354" t="s">
        <v>973</v>
      </c>
      <c r="G407" s="390" t="s">
        <v>970</v>
      </c>
      <c r="H407" s="354">
        <v>1</v>
      </c>
      <c r="I407" s="354">
        <v>1</v>
      </c>
      <c r="J407" s="354">
        <f t="shared" si="2"/>
        <v>0</v>
      </c>
      <c r="K407" s="362" t="s">
        <v>475</v>
      </c>
      <c r="L407" s="362" t="s">
        <v>971</v>
      </c>
      <c r="M407" s="354">
        <v>0</v>
      </c>
      <c r="N407" s="354">
        <v>1</v>
      </c>
      <c r="O407" s="354">
        <f t="shared" si="3"/>
        <v>1</v>
      </c>
      <c r="P407" s="354"/>
      <c r="Q407" s="354"/>
    </row>
    <row r="408" s="347" customFormat="1" ht="50.4" customHeight="1" spans="1:17">
      <c r="A408" s="354">
        <v>92</v>
      </c>
      <c r="B408" s="388" t="s">
        <v>790</v>
      </c>
      <c r="C408" s="388" t="s">
        <v>1063</v>
      </c>
      <c r="D408" s="388" t="s">
        <v>1056</v>
      </c>
      <c r="E408" s="354" t="s">
        <v>793</v>
      </c>
      <c r="F408" s="354" t="s">
        <v>973</v>
      </c>
      <c r="G408" s="390" t="s">
        <v>970</v>
      </c>
      <c r="H408" s="354">
        <v>1</v>
      </c>
      <c r="I408" s="354">
        <v>1</v>
      </c>
      <c r="J408" s="354">
        <f t="shared" si="2"/>
        <v>0</v>
      </c>
      <c r="K408" s="362" t="s">
        <v>475</v>
      </c>
      <c r="L408" s="362" t="s">
        <v>971</v>
      </c>
      <c r="M408" s="354">
        <v>0</v>
      </c>
      <c r="N408" s="354">
        <v>1</v>
      </c>
      <c r="O408" s="354">
        <f t="shared" si="3"/>
        <v>1</v>
      </c>
      <c r="P408" s="354"/>
      <c r="Q408" s="354"/>
    </row>
    <row r="409" s="347" customFormat="1" ht="50.4" customHeight="1" spans="1:17">
      <c r="A409" s="354">
        <v>93</v>
      </c>
      <c r="B409" s="388" t="s">
        <v>790</v>
      </c>
      <c r="C409" s="388" t="s">
        <v>1064</v>
      </c>
      <c r="D409" s="388" t="s">
        <v>1056</v>
      </c>
      <c r="E409" s="354" t="s">
        <v>793</v>
      </c>
      <c r="F409" s="354" t="s">
        <v>973</v>
      </c>
      <c r="G409" s="390" t="s">
        <v>970</v>
      </c>
      <c r="H409" s="354">
        <v>1</v>
      </c>
      <c r="I409" s="354">
        <v>1</v>
      </c>
      <c r="J409" s="354">
        <f t="shared" si="2"/>
        <v>0</v>
      </c>
      <c r="K409" s="362" t="s">
        <v>475</v>
      </c>
      <c r="L409" s="362" t="s">
        <v>971</v>
      </c>
      <c r="M409" s="354">
        <v>0</v>
      </c>
      <c r="N409" s="354">
        <v>1</v>
      </c>
      <c r="O409" s="354">
        <f t="shared" si="3"/>
        <v>1</v>
      </c>
      <c r="P409" s="354"/>
      <c r="Q409" s="354"/>
    </row>
    <row r="410" s="347" customFormat="1" ht="50.4" customHeight="1" spans="1:17">
      <c r="A410" s="354">
        <v>94</v>
      </c>
      <c r="B410" s="388" t="s">
        <v>790</v>
      </c>
      <c r="C410" s="388" t="s">
        <v>1065</v>
      </c>
      <c r="D410" s="388" t="s">
        <v>1056</v>
      </c>
      <c r="E410" s="354" t="s">
        <v>793</v>
      </c>
      <c r="F410" s="354" t="s">
        <v>973</v>
      </c>
      <c r="G410" s="390" t="s">
        <v>970</v>
      </c>
      <c r="H410" s="354">
        <v>1</v>
      </c>
      <c r="I410" s="354">
        <v>1</v>
      </c>
      <c r="J410" s="354">
        <f t="shared" si="2"/>
        <v>0</v>
      </c>
      <c r="K410" s="362" t="s">
        <v>475</v>
      </c>
      <c r="L410" s="362" t="s">
        <v>971</v>
      </c>
      <c r="M410" s="354">
        <v>0</v>
      </c>
      <c r="N410" s="354">
        <v>1</v>
      </c>
      <c r="O410" s="354">
        <f t="shared" si="3"/>
        <v>1</v>
      </c>
      <c r="P410" s="354"/>
      <c r="Q410" s="354"/>
    </row>
    <row r="411" s="347" customFormat="1" ht="50.4" customHeight="1" spans="1:17">
      <c r="A411" s="354">
        <v>95</v>
      </c>
      <c r="B411" s="388" t="s">
        <v>790</v>
      </c>
      <c r="C411" s="388" t="s">
        <v>1066</v>
      </c>
      <c r="D411" s="388" t="s">
        <v>1056</v>
      </c>
      <c r="E411" s="354" t="s">
        <v>793</v>
      </c>
      <c r="F411" s="354" t="s">
        <v>973</v>
      </c>
      <c r="G411" s="390" t="s">
        <v>970</v>
      </c>
      <c r="H411" s="354">
        <v>1</v>
      </c>
      <c r="I411" s="354">
        <v>1</v>
      </c>
      <c r="J411" s="354">
        <f t="shared" si="2"/>
        <v>0</v>
      </c>
      <c r="K411" s="362" t="s">
        <v>475</v>
      </c>
      <c r="L411" s="362" t="s">
        <v>971</v>
      </c>
      <c r="M411" s="354">
        <v>0</v>
      </c>
      <c r="N411" s="354">
        <v>1</v>
      </c>
      <c r="O411" s="354">
        <f t="shared" si="3"/>
        <v>1</v>
      </c>
      <c r="P411" s="354"/>
      <c r="Q411" s="354"/>
    </row>
    <row r="412" s="347" customFormat="1" ht="50.4" customHeight="1" spans="1:17">
      <c r="A412" s="354">
        <v>96</v>
      </c>
      <c r="B412" s="388" t="s">
        <v>790</v>
      </c>
      <c r="C412" s="388" t="s">
        <v>1067</v>
      </c>
      <c r="D412" s="388" t="s">
        <v>1056</v>
      </c>
      <c r="E412" s="354" t="s">
        <v>640</v>
      </c>
      <c r="F412" s="354" t="s">
        <v>524</v>
      </c>
      <c r="G412" s="390" t="s">
        <v>970</v>
      </c>
      <c r="H412" s="354">
        <v>1</v>
      </c>
      <c r="I412" s="354">
        <v>1</v>
      </c>
      <c r="J412" s="354">
        <f t="shared" si="2"/>
        <v>0</v>
      </c>
      <c r="K412" s="362" t="s">
        <v>475</v>
      </c>
      <c r="L412" s="362" t="s">
        <v>971</v>
      </c>
      <c r="M412" s="354">
        <v>0</v>
      </c>
      <c r="N412" s="354">
        <v>1</v>
      </c>
      <c r="O412" s="354">
        <f t="shared" si="3"/>
        <v>1</v>
      </c>
      <c r="P412" s="354"/>
      <c r="Q412" s="354"/>
    </row>
    <row r="413" s="347" customFormat="1" ht="50.4" customHeight="1" spans="1:17">
      <c r="A413" s="354">
        <v>97</v>
      </c>
      <c r="B413" s="388" t="s">
        <v>790</v>
      </c>
      <c r="C413" s="388" t="s">
        <v>1068</v>
      </c>
      <c r="D413" s="388" t="s">
        <v>1056</v>
      </c>
      <c r="E413" s="354" t="s">
        <v>640</v>
      </c>
      <c r="F413" s="354" t="s">
        <v>524</v>
      </c>
      <c r="G413" s="390" t="s">
        <v>970</v>
      </c>
      <c r="H413" s="354">
        <v>1</v>
      </c>
      <c r="I413" s="354">
        <v>1</v>
      </c>
      <c r="J413" s="354">
        <f t="shared" si="2"/>
        <v>0</v>
      </c>
      <c r="K413" s="362" t="s">
        <v>475</v>
      </c>
      <c r="L413" s="362" t="s">
        <v>971</v>
      </c>
      <c r="M413" s="354">
        <v>0</v>
      </c>
      <c r="N413" s="354">
        <v>1</v>
      </c>
      <c r="O413" s="354">
        <f t="shared" si="3"/>
        <v>1</v>
      </c>
      <c r="P413" s="354"/>
      <c r="Q413" s="354"/>
    </row>
    <row r="414" s="347" customFormat="1" ht="50.4" customHeight="1" spans="1:17">
      <c r="A414" s="354">
        <v>98</v>
      </c>
      <c r="B414" s="388" t="s">
        <v>790</v>
      </c>
      <c r="C414" s="388" t="s">
        <v>1069</v>
      </c>
      <c r="D414" s="388" t="s">
        <v>1056</v>
      </c>
      <c r="E414" s="354" t="s">
        <v>793</v>
      </c>
      <c r="F414" s="354" t="s">
        <v>973</v>
      </c>
      <c r="G414" s="390" t="s">
        <v>970</v>
      </c>
      <c r="H414" s="354">
        <v>1</v>
      </c>
      <c r="I414" s="354">
        <v>1</v>
      </c>
      <c r="J414" s="354">
        <f t="shared" si="2"/>
        <v>0</v>
      </c>
      <c r="K414" s="362" t="s">
        <v>475</v>
      </c>
      <c r="L414" s="362" t="s">
        <v>971</v>
      </c>
      <c r="M414" s="354">
        <v>0</v>
      </c>
      <c r="N414" s="354">
        <v>1</v>
      </c>
      <c r="O414" s="354">
        <f t="shared" si="3"/>
        <v>1</v>
      </c>
      <c r="P414" s="354"/>
      <c r="Q414" s="354"/>
    </row>
    <row r="415" s="347" customFormat="1" ht="50.4" customHeight="1" spans="1:17">
      <c r="A415" s="354">
        <v>99</v>
      </c>
      <c r="B415" s="388" t="s">
        <v>790</v>
      </c>
      <c r="C415" s="388" t="s">
        <v>1070</v>
      </c>
      <c r="D415" s="388" t="s">
        <v>1056</v>
      </c>
      <c r="E415" s="354" t="s">
        <v>793</v>
      </c>
      <c r="F415" s="354" t="s">
        <v>973</v>
      </c>
      <c r="G415" s="390" t="s">
        <v>970</v>
      </c>
      <c r="H415" s="354">
        <v>1</v>
      </c>
      <c r="I415" s="354">
        <v>1</v>
      </c>
      <c r="J415" s="354">
        <f t="shared" si="2"/>
        <v>0</v>
      </c>
      <c r="K415" s="362" t="s">
        <v>475</v>
      </c>
      <c r="L415" s="362" t="s">
        <v>971</v>
      </c>
      <c r="M415" s="354">
        <v>0</v>
      </c>
      <c r="N415" s="354">
        <v>1</v>
      </c>
      <c r="O415" s="354">
        <f t="shared" si="3"/>
        <v>1</v>
      </c>
      <c r="P415" s="354"/>
      <c r="Q415" s="354"/>
    </row>
    <row r="416" s="347" customFormat="1" ht="50.4" customHeight="1" spans="1:17">
      <c r="A416" s="354">
        <v>100</v>
      </c>
      <c r="B416" s="388" t="s">
        <v>790</v>
      </c>
      <c r="C416" s="388" t="s">
        <v>1071</v>
      </c>
      <c r="D416" s="388" t="s">
        <v>1056</v>
      </c>
      <c r="E416" s="354" t="s">
        <v>640</v>
      </c>
      <c r="F416" s="354" t="s">
        <v>524</v>
      </c>
      <c r="G416" s="390" t="s">
        <v>970</v>
      </c>
      <c r="H416" s="354">
        <v>1</v>
      </c>
      <c r="I416" s="354">
        <v>1</v>
      </c>
      <c r="J416" s="354">
        <f t="shared" si="2"/>
        <v>0</v>
      </c>
      <c r="K416" s="362" t="s">
        <v>475</v>
      </c>
      <c r="L416" s="362" t="s">
        <v>971</v>
      </c>
      <c r="M416" s="354">
        <v>0</v>
      </c>
      <c r="N416" s="354">
        <v>1</v>
      </c>
      <c r="O416" s="354">
        <f t="shared" si="3"/>
        <v>1</v>
      </c>
      <c r="P416" s="354"/>
      <c r="Q416" s="354"/>
    </row>
    <row r="417" s="347" customFormat="1" ht="50.4" customHeight="1" spans="1:17">
      <c r="A417" s="354">
        <v>101</v>
      </c>
      <c r="B417" s="388" t="s">
        <v>790</v>
      </c>
      <c r="C417" s="388" t="s">
        <v>977</v>
      </c>
      <c r="D417" s="388" t="s">
        <v>1056</v>
      </c>
      <c r="E417" s="354" t="s">
        <v>793</v>
      </c>
      <c r="F417" s="354" t="s">
        <v>973</v>
      </c>
      <c r="G417" s="390" t="s">
        <v>970</v>
      </c>
      <c r="H417" s="354">
        <v>1</v>
      </c>
      <c r="I417" s="354">
        <v>1</v>
      </c>
      <c r="J417" s="354">
        <f t="shared" si="2"/>
        <v>0</v>
      </c>
      <c r="K417" s="362" t="s">
        <v>475</v>
      </c>
      <c r="L417" s="362" t="s">
        <v>971</v>
      </c>
      <c r="M417" s="354">
        <v>0</v>
      </c>
      <c r="N417" s="354">
        <v>1</v>
      </c>
      <c r="O417" s="354">
        <f t="shared" si="3"/>
        <v>1</v>
      </c>
      <c r="P417" s="354"/>
      <c r="Q417" s="354"/>
    </row>
    <row r="418" s="347" customFormat="1" ht="50.4" customHeight="1" spans="1:17">
      <c r="A418" s="354">
        <v>102</v>
      </c>
      <c r="B418" s="388" t="s">
        <v>790</v>
      </c>
      <c r="C418" s="388" t="s">
        <v>1072</v>
      </c>
      <c r="D418" s="388" t="s">
        <v>1056</v>
      </c>
      <c r="E418" s="354" t="s">
        <v>640</v>
      </c>
      <c r="F418" s="354" t="s">
        <v>524</v>
      </c>
      <c r="G418" s="390" t="s">
        <v>970</v>
      </c>
      <c r="H418" s="354">
        <v>1</v>
      </c>
      <c r="I418" s="354">
        <v>1</v>
      </c>
      <c r="J418" s="354">
        <f t="shared" si="2"/>
        <v>0</v>
      </c>
      <c r="K418" s="362" t="s">
        <v>475</v>
      </c>
      <c r="L418" s="362" t="s">
        <v>971</v>
      </c>
      <c r="M418" s="354">
        <v>0</v>
      </c>
      <c r="N418" s="354">
        <v>1</v>
      </c>
      <c r="O418" s="354">
        <f t="shared" si="3"/>
        <v>1</v>
      </c>
      <c r="P418" s="354"/>
      <c r="Q418" s="354"/>
    </row>
    <row r="419" s="347" customFormat="1" ht="50.4" customHeight="1" spans="1:17">
      <c r="A419" s="354">
        <v>103</v>
      </c>
      <c r="B419" s="388" t="s">
        <v>790</v>
      </c>
      <c r="C419" s="388" t="s">
        <v>1073</v>
      </c>
      <c r="D419" s="388" t="s">
        <v>1056</v>
      </c>
      <c r="E419" s="354" t="s">
        <v>793</v>
      </c>
      <c r="F419" s="354" t="s">
        <v>973</v>
      </c>
      <c r="G419" s="390" t="s">
        <v>970</v>
      </c>
      <c r="H419" s="354">
        <v>1</v>
      </c>
      <c r="I419" s="354">
        <v>1</v>
      </c>
      <c r="J419" s="354">
        <f t="shared" si="2"/>
        <v>0</v>
      </c>
      <c r="K419" s="362" t="s">
        <v>475</v>
      </c>
      <c r="L419" s="362" t="s">
        <v>971</v>
      </c>
      <c r="M419" s="354">
        <v>0</v>
      </c>
      <c r="N419" s="354">
        <v>1</v>
      </c>
      <c r="O419" s="354">
        <f t="shared" si="3"/>
        <v>1</v>
      </c>
      <c r="P419" s="354"/>
      <c r="Q419" s="354"/>
    </row>
    <row r="420" s="347" customFormat="1" ht="50.4" customHeight="1" spans="1:17">
      <c r="A420" s="354">
        <v>104</v>
      </c>
      <c r="B420" s="388" t="s">
        <v>790</v>
      </c>
      <c r="C420" s="395" t="s">
        <v>1074</v>
      </c>
      <c r="D420" s="395" t="s">
        <v>1075</v>
      </c>
      <c r="E420" s="354" t="s">
        <v>640</v>
      </c>
      <c r="F420" s="354" t="s">
        <v>524</v>
      </c>
      <c r="G420" s="390" t="s">
        <v>970</v>
      </c>
      <c r="H420" s="354">
        <v>1</v>
      </c>
      <c r="I420" s="354">
        <v>1</v>
      </c>
      <c r="J420" s="354">
        <f t="shared" si="2"/>
        <v>0</v>
      </c>
      <c r="K420" s="362" t="s">
        <v>475</v>
      </c>
      <c r="L420" s="362" t="s">
        <v>971</v>
      </c>
      <c r="M420" s="354">
        <v>0</v>
      </c>
      <c r="N420" s="354">
        <v>1</v>
      </c>
      <c r="O420" s="354">
        <f t="shared" si="3"/>
        <v>1</v>
      </c>
      <c r="P420" s="354"/>
      <c r="Q420" s="354"/>
    </row>
    <row r="421" s="347" customFormat="1" ht="50.4" customHeight="1" spans="1:17">
      <c r="A421" s="354">
        <v>105</v>
      </c>
      <c r="B421" s="388" t="s">
        <v>790</v>
      </c>
      <c r="C421" s="395" t="s">
        <v>1076</v>
      </c>
      <c r="D421" s="395" t="s">
        <v>1075</v>
      </c>
      <c r="E421" s="354" t="s">
        <v>640</v>
      </c>
      <c r="F421" s="354" t="s">
        <v>524</v>
      </c>
      <c r="G421" s="390" t="s">
        <v>970</v>
      </c>
      <c r="H421" s="354">
        <v>1</v>
      </c>
      <c r="I421" s="354">
        <v>1</v>
      </c>
      <c r="J421" s="354">
        <f t="shared" si="2"/>
        <v>0</v>
      </c>
      <c r="K421" s="362" t="s">
        <v>475</v>
      </c>
      <c r="L421" s="362" t="s">
        <v>971</v>
      </c>
      <c r="M421" s="354">
        <v>0</v>
      </c>
      <c r="N421" s="354">
        <v>1</v>
      </c>
      <c r="O421" s="354">
        <f t="shared" si="3"/>
        <v>1</v>
      </c>
      <c r="P421" s="354"/>
      <c r="Q421" s="354"/>
    </row>
    <row r="422" s="347" customFormat="1" ht="50.4" customHeight="1" spans="1:17">
      <c r="A422" s="354">
        <v>106</v>
      </c>
      <c r="B422" s="388" t="s">
        <v>790</v>
      </c>
      <c r="C422" s="395" t="s">
        <v>1077</v>
      </c>
      <c r="D422" s="395" t="s">
        <v>1075</v>
      </c>
      <c r="E422" s="354" t="s">
        <v>640</v>
      </c>
      <c r="F422" s="354" t="s">
        <v>524</v>
      </c>
      <c r="G422" s="390" t="s">
        <v>970</v>
      </c>
      <c r="H422" s="354">
        <v>1</v>
      </c>
      <c r="I422" s="354">
        <v>1</v>
      </c>
      <c r="J422" s="354">
        <f t="shared" si="2"/>
        <v>0</v>
      </c>
      <c r="K422" s="362" t="s">
        <v>475</v>
      </c>
      <c r="L422" s="362" t="s">
        <v>971</v>
      </c>
      <c r="M422" s="354">
        <v>0</v>
      </c>
      <c r="N422" s="354">
        <v>1</v>
      </c>
      <c r="O422" s="354">
        <f t="shared" si="3"/>
        <v>1</v>
      </c>
      <c r="P422" s="354"/>
      <c r="Q422" s="354"/>
    </row>
    <row r="423" s="347" customFormat="1" ht="50.4" customHeight="1" spans="1:17">
      <c r="A423" s="354">
        <v>107</v>
      </c>
      <c r="B423" s="388" t="s">
        <v>790</v>
      </c>
      <c r="C423" s="396" t="s">
        <v>1078</v>
      </c>
      <c r="D423" s="395" t="s">
        <v>1075</v>
      </c>
      <c r="E423" s="354" t="s">
        <v>640</v>
      </c>
      <c r="F423" s="354" t="s">
        <v>524</v>
      </c>
      <c r="G423" s="390" t="s">
        <v>970</v>
      </c>
      <c r="H423" s="354">
        <v>1</v>
      </c>
      <c r="I423" s="354">
        <v>1</v>
      </c>
      <c r="J423" s="354">
        <f t="shared" si="2"/>
        <v>0</v>
      </c>
      <c r="K423" s="362" t="s">
        <v>475</v>
      </c>
      <c r="L423" s="362" t="s">
        <v>971</v>
      </c>
      <c r="M423" s="354">
        <v>0</v>
      </c>
      <c r="N423" s="354">
        <v>1</v>
      </c>
      <c r="O423" s="354">
        <f t="shared" si="3"/>
        <v>1</v>
      </c>
      <c r="P423" s="354"/>
      <c r="Q423" s="354"/>
    </row>
    <row r="424" s="347" customFormat="1" ht="50.4" customHeight="1" spans="1:17">
      <c r="A424" s="354">
        <v>108</v>
      </c>
      <c r="B424" s="388" t="s">
        <v>790</v>
      </c>
      <c r="C424" s="395" t="s">
        <v>1079</v>
      </c>
      <c r="D424" s="395" t="s">
        <v>1075</v>
      </c>
      <c r="E424" s="354" t="s">
        <v>640</v>
      </c>
      <c r="F424" s="354" t="s">
        <v>524</v>
      </c>
      <c r="G424" s="390" t="s">
        <v>970</v>
      </c>
      <c r="H424" s="354">
        <v>1</v>
      </c>
      <c r="I424" s="354">
        <v>1</v>
      </c>
      <c r="J424" s="354">
        <f t="shared" si="2"/>
        <v>0</v>
      </c>
      <c r="K424" s="362" t="s">
        <v>475</v>
      </c>
      <c r="L424" s="362" t="s">
        <v>971</v>
      </c>
      <c r="M424" s="354">
        <v>0</v>
      </c>
      <c r="N424" s="354">
        <v>1</v>
      </c>
      <c r="O424" s="354">
        <f t="shared" si="3"/>
        <v>1</v>
      </c>
      <c r="P424" s="354"/>
      <c r="Q424" s="354"/>
    </row>
    <row r="425" s="347" customFormat="1" ht="50.4" customHeight="1" spans="1:17">
      <c r="A425" s="354">
        <v>109</v>
      </c>
      <c r="B425" s="388" t="s">
        <v>790</v>
      </c>
      <c r="C425" s="395" t="s">
        <v>1080</v>
      </c>
      <c r="D425" s="395" t="s">
        <v>1075</v>
      </c>
      <c r="E425" s="354" t="s">
        <v>793</v>
      </c>
      <c r="F425" s="354" t="s">
        <v>973</v>
      </c>
      <c r="G425" s="390" t="s">
        <v>970</v>
      </c>
      <c r="H425" s="354">
        <v>1</v>
      </c>
      <c r="I425" s="354">
        <v>1</v>
      </c>
      <c r="J425" s="354">
        <f t="shared" si="2"/>
        <v>0</v>
      </c>
      <c r="K425" s="362" t="s">
        <v>475</v>
      </c>
      <c r="L425" s="362" t="s">
        <v>971</v>
      </c>
      <c r="M425" s="354">
        <v>0</v>
      </c>
      <c r="N425" s="354">
        <v>1</v>
      </c>
      <c r="O425" s="354">
        <f t="shared" si="3"/>
        <v>1</v>
      </c>
      <c r="P425" s="354"/>
      <c r="Q425" s="354"/>
    </row>
    <row r="426" s="347" customFormat="1" ht="50.4" customHeight="1" spans="1:17">
      <c r="A426" s="354">
        <v>110</v>
      </c>
      <c r="B426" s="388" t="s">
        <v>790</v>
      </c>
      <c r="C426" s="395" t="s">
        <v>1081</v>
      </c>
      <c r="D426" s="395" t="s">
        <v>1075</v>
      </c>
      <c r="E426" s="354" t="s">
        <v>640</v>
      </c>
      <c r="F426" s="354" t="s">
        <v>524</v>
      </c>
      <c r="G426" s="390" t="s">
        <v>970</v>
      </c>
      <c r="H426" s="354">
        <v>1</v>
      </c>
      <c r="I426" s="354">
        <v>1</v>
      </c>
      <c r="J426" s="354">
        <f t="shared" si="2"/>
        <v>0</v>
      </c>
      <c r="K426" s="362" t="s">
        <v>475</v>
      </c>
      <c r="L426" s="362" t="s">
        <v>971</v>
      </c>
      <c r="M426" s="354">
        <v>0</v>
      </c>
      <c r="N426" s="354">
        <v>1</v>
      </c>
      <c r="O426" s="354">
        <f t="shared" si="3"/>
        <v>1</v>
      </c>
      <c r="P426" s="354"/>
      <c r="Q426" s="354"/>
    </row>
    <row r="427" s="347" customFormat="1" ht="50.4" customHeight="1" spans="1:17">
      <c r="A427" s="354">
        <v>111</v>
      </c>
      <c r="B427" s="388" t="s">
        <v>790</v>
      </c>
      <c r="C427" s="395" t="s">
        <v>1082</v>
      </c>
      <c r="D427" s="395" t="s">
        <v>1075</v>
      </c>
      <c r="E427" s="354" t="s">
        <v>640</v>
      </c>
      <c r="F427" s="354" t="s">
        <v>524</v>
      </c>
      <c r="G427" s="390" t="s">
        <v>970</v>
      </c>
      <c r="H427" s="354">
        <v>1</v>
      </c>
      <c r="I427" s="354">
        <v>1</v>
      </c>
      <c r="J427" s="354">
        <f t="shared" si="2"/>
        <v>0</v>
      </c>
      <c r="K427" s="362" t="s">
        <v>475</v>
      </c>
      <c r="L427" s="362" t="s">
        <v>971</v>
      </c>
      <c r="M427" s="354">
        <v>0</v>
      </c>
      <c r="N427" s="354">
        <v>1</v>
      </c>
      <c r="O427" s="354">
        <f t="shared" si="3"/>
        <v>1</v>
      </c>
      <c r="P427" s="354"/>
      <c r="Q427" s="354"/>
    </row>
    <row r="428" s="347" customFormat="1" ht="50.4" customHeight="1" spans="1:17">
      <c r="A428" s="354">
        <v>112</v>
      </c>
      <c r="B428" s="388" t="s">
        <v>790</v>
      </c>
      <c r="C428" s="395" t="s">
        <v>1083</v>
      </c>
      <c r="D428" s="395" t="s">
        <v>1075</v>
      </c>
      <c r="E428" s="354" t="s">
        <v>640</v>
      </c>
      <c r="F428" s="354" t="s">
        <v>524</v>
      </c>
      <c r="G428" s="390" t="s">
        <v>970</v>
      </c>
      <c r="H428" s="354">
        <v>1</v>
      </c>
      <c r="I428" s="354">
        <v>1</v>
      </c>
      <c r="J428" s="354">
        <f t="shared" si="2"/>
        <v>0</v>
      </c>
      <c r="K428" s="362" t="s">
        <v>475</v>
      </c>
      <c r="L428" s="362" t="s">
        <v>971</v>
      </c>
      <c r="M428" s="354">
        <v>0</v>
      </c>
      <c r="N428" s="354">
        <v>1</v>
      </c>
      <c r="O428" s="354">
        <f t="shared" si="3"/>
        <v>1</v>
      </c>
      <c r="P428" s="354"/>
      <c r="Q428" s="354"/>
    </row>
    <row r="429" s="347" customFormat="1" ht="50.4" customHeight="1" spans="1:17">
      <c r="A429" s="354">
        <v>113</v>
      </c>
      <c r="B429" s="388" t="s">
        <v>790</v>
      </c>
      <c r="C429" s="395" t="s">
        <v>1084</v>
      </c>
      <c r="D429" s="395" t="s">
        <v>1075</v>
      </c>
      <c r="E429" s="354" t="s">
        <v>793</v>
      </c>
      <c r="F429" s="354" t="s">
        <v>973</v>
      </c>
      <c r="G429" s="390" t="s">
        <v>970</v>
      </c>
      <c r="H429" s="354">
        <v>1</v>
      </c>
      <c r="I429" s="354">
        <v>1</v>
      </c>
      <c r="J429" s="354">
        <f t="shared" si="2"/>
        <v>0</v>
      </c>
      <c r="K429" s="362" t="s">
        <v>475</v>
      </c>
      <c r="L429" s="362" t="s">
        <v>971</v>
      </c>
      <c r="M429" s="354">
        <v>0</v>
      </c>
      <c r="N429" s="354">
        <v>1</v>
      </c>
      <c r="O429" s="354">
        <f t="shared" si="3"/>
        <v>1</v>
      </c>
      <c r="P429" s="354"/>
      <c r="Q429" s="354"/>
    </row>
    <row r="430" s="347" customFormat="1" ht="50.4" customHeight="1" spans="1:17">
      <c r="A430" s="354">
        <v>114</v>
      </c>
      <c r="B430" s="388" t="s">
        <v>790</v>
      </c>
      <c r="C430" s="395" t="s">
        <v>1085</v>
      </c>
      <c r="D430" s="395" t="s">
        <v>1075</v>
      </c>
      <c r="E430" s="354" t="s">
        <v>793</v>
      </c>
      <c r="F430" s="354" t="s">
        <v>973</v>
      </c>
      <c r="G430" s="390" t="s">
        <v>970</v>
      </c>
      <c r="H430" s="354">
        <v>1</v>
      </c>
      <c r="I430" s="354">
        <v>1</v>
      </c>
      <c r="J430" s="354">
        <f t="shared" si="2"/>
        <v>0</v>
      </c>
      <c r="K430" s="362" t="s">
        <v>475</v>
      </c>
      <c r="L430" s="362" t="s">
        <v>971</v>
      </c>
      <c r="M430" s="354">
        <v>0</v>
      </c>
      <c r="N430" s="354">
        <v>1</v>
      </c>
      <c r="O430" s="354">
        <f t="shared" si="3"/>
        <v>1</v>
      </c>
      <c r="P430" s="354"/>
      <c r="Q430" s="354"/>
    </row>
    <row r="431" s="347" customFormat="1" ht="50.4" customHeight="1" spans="1:17">
      <c r="A431" s="354">
        <v>115</v>
      </c>
      <c r="B431" s="388" t="s">
        <v>790</v>
      </c>
      <c r="C431" s="395" t="s">
        <v>842</v>
      </c>
      <c r="D431" s="395" t="s">
        <v>1075</v>
      </c>
      <c r="E431" s="354" t="s">
        <v>793</v>
      </c>
      <c r="F431" s="354" t="s">
        <v>973</v>
      </c>
      <c r="G431" s="390" t="s">
        <v>970</v>
      </c>
      <c r="H431" s="354">
        <v>1</v>
      </c>
      <c r="I431" s="354">
        <v>1</v>
      </c>
      <c r="J431" s="354">
        <f t="shared" si="2"/>
        <v>0</v>
      </c>
      <c r="K431" s="362" t="s">
        <v>475</v>
      </c>
      <c r="L431" s="362" t="s">
        <v>971</v>
      </c>
      <c r="M431" s="354">
        <v>0</v>
      </c>
      <c r="N431" s="354">
        <v>1</v>
      </c>
      <c r="O431" s="354">
        <f t="shared" si="3"/>
        <v>1</v>
      </c>
      <c r="P431" s="354"/>
      <c r="Q431" s="354"/>
    </row>
    <row r="432" s="347" customFormat="1" ht="50.4" customHeight="1" spans="1:17">
      <c r="A432" s="354">
        <v>116</v>
      </c>
      <c r="B432" s="388" t="s">
        <v>790</v>
      </c>
      <c r="C432" s="395" t="s">
        <v>933</v>
      </c>
      <c r="D432" s="395" t="s">
        <v>1075</v>
      </c>
      <c r="E432" s="354" t="s">
        <v>640</v>
      </c>
      <c r="F432" s="354" t="s">
        <v>524</v>
      </c>
      <c r="G432" s="390" t="s">
        <v>970</v>
      </c>
      <c r="H432" s="354">
        <v>1</v>
      </c>
      <c r="I432" s="354">
        <v>1</v>
      </c>
      <c r="J432" s="354">
        <f t="shared" si="2"/>
        <v>0</v>
      </c>
      <c r="K432" s="362" t="s">
        <v>475</v>
      </c>
      <c r="L432" s="362" t="s">
        <v>971</v>
      </c>
      <c r="M432" s="354">
        <v>0</v>
      </c>
      <c r="N432" s="354">
        <v>1</v>
      </c>
      <c r="O432" s="354">
        <f t="shared" si="3"/>
        <v>1</v>
      </c>
      <c r="P432" s="354"/>
      <c r="Q432" s="354"/>
    </row>
    <row r="433" s="347" customFormat="1" ht="50.4" customHeight="1" spans="1:17">
      <c r="A433" s="354">
        <v>117</v>
      </c>
      <c r="B433" s="388" t="s">
        <v>790</v>
      </c>
      <c r="C433" s="395" t="s">
        <v>1086</v>
      </c>
      <c r="D433" s="395" t="s">
        <v>1075</v>
      </c>
      <c r="E433" s="354" t="s">
        <v>793</v>
      </c>
      <c r="F433" s="354" t="s">
        <v>973</v>
      </c>
      <c r="G433" s="390" t="s">
        <v>970</v>
      </c>
      <c r="H433" s="354">
        <v>1</v>
      </c>
      <c r="I433" s="354">
        <v>1</v>
      </c>
      <c r="J433" s="354">
        <f t="shared" si="2"/>
        <v>0</v>
      </c>
      <c r="K433" s="362" t="s">
        <v>475</v>
      </c>
      <c r="L433" s="362" t="s">
        <v>971</v>
      </c>
      <c r="M433" s="354">
        <v>0</v>
      </c>
      <c r="N433" s="354">
        <v>1</v>
      </c>
      <c r="O433" s="354">
        <f t="shared" si="3"/>
        <v>1</v>
      </c>
      <c r="P433" s="354"/>
      <c r="Q433" s="354"/>
    </row>
    <row r="434" s="347" customFormat="1" ht="50.4" customHeight="1" spans="1:17">
      <c r="A434" s="354">
        <v>118</v>
      </c>
      <c r="B434" s="388" t="s">
        <v>790</v>
      </c>
      <c r="C434" s="395" t="s">
        <v>1004</v>
      </c>
      <c r="D434" s="395" t="s">
        <v>1075</v>
      </c>
      <c r="E434" s="354" t="s">
        <v>793</v>
      </c>
      <c r="F434" s="354" t="s">
        <v>973</v>
      </c>
      <c r="G434" s="390" t="s">
        <v>970</v>
      </c>
      <c r="H434" s="354">
        <v>1</v>
      </c>
      <c r="I434" s="354">
        <v>1</v>
      </c>
      <c r="J434" s="354">
        <f t="shared" si="2"/>
        <v>0</v>
      </c>
      <c r="K434" s="362" t="s">
        <v>475</v>
      </c>
      <c r="L434" s="362" t="s">
        <v>971</v>
      </c>
      <c r="M434" s="354">
        <v>0</v>
      </c>
      <c r="N434" s="354">
        <v>1</v>
      </c>
      <c r="O434" s="354">
        <f t="shared" si="3"/>
        <v>1</v>
      </c>
      <c r="P434" s="354"/>
      <c r="Q434" s="354"/>
    </row>
    <row r="435" s="347" customFormat="1" ht="50.4" customHeight="1" spans="1:17">
      <c r="A435" s="354">
        <v>119</v>
      </c>
      <c r="B435" s="388" t="s">
        <v>790</v>
      </c>
      <c r="C435" s="395" t="s">
        <v>1087</v>
      </c>
      <c r="D435" s="395" t="s">
        <v>1075</v>
      </c>
      <c r="E435" s="354" t="s">
        <v>640</v>
      </c>
      <c r="F435" s="354" t="s">
        <v>524</v>
      </c>
      <c r="G435" s="390" t="s">
        <v>970</v>
      </c>
      <c r="H435" s="354">
        <v>1</v>
      </c>
      <c r="I435" s="354">
        <v>1</v>
      </c>
      <c r="J435" s="354">
        <f t="shared" si="2"/>
        <v>0</v>
      </c>
      <c r="K435" s="362" t="s">
        <v>475</v>
      </c>
      <c r="L435" s="362" t="s">
        <v>971</v>
      </c>
      <c r="M435" s="354">
        <v>0</v>
      </c>
      <c r="N435" s="354">
        <v>1</v>
      </c>
      <c r="O435" s="354">
        <f t="shared" si="3"/>
        <v>1</v>
      </c>
      <c r="P435" s="354"/>
      <c r="Q435" s="354"/>
    </row>
    <row r="436" s="347" customFormat="1" ht="50.4" customHeight="1" spans="1:17">
      <c r="A436" s="354">
        <v>120</v>
      </c>
      <c r="B436" s="388" t="s">
        <v>790</v>
      </c>
      <c r="C436" s="395" t="s">
        <v>1088</v>
      </c>
      <c r="D436" s="395" t="s">
        <v>1075</v>
      </c>
      <c r="E436" s="354" t="s">
        <v>793</v>
      </c>
      <c r="F436" s="354" t="s">
        <v>973</v>
      </c>
      <c r="G436" s="390" t="s">
        <v>970</v>
      </c>
      <c r="H436" s="354">
        <v>1</v>
      </c>
      <c r="I436" s="354">
        <v>1</v>
      </c>
      <c r="J436" s="354">
        <f t="shared" si="2"/>
        <v>0</v>
      </c>
      <c r="K436" s="362" t="s">
        <v>475</v>
      </c>
      <c r="L436" s="362" t="s">
        <v>971</v>
      </c>
      <c r="M436" s="354">
        <v>0</v>
      </c>
      <c r="N436" s="354">
        <v>1</v>
      </c>
      <c r="O436" s="354">
        <f t="shared" si="3"/>
        <v>1</v>
      </c>
      <c r="P436" s="354"/>
      <c r="Q436" s="354"/>
    </row>
    <row r="437" s="347" customFormat="1" ht="50.4" customHeight="1" spans="1:17">
      <c r="A437" s="354">
        <v>121</v>
      </c>
      <c r="B437" s="388" t="s">
        <v>790</v>
      </c>
      <c r="C437" s="395" t="s">
        <v>1089</v>
      </c>
      <c r="D437" s="395" t="s">
        <v>1075</v>
      </c>
      <c r="E437" s="354" t="s">
        <v>640</v>
      </c>
      <c r="F437" s="354" t="s">
        <v>524</v>
      </c>
      <c r="G437" s="390" t="s">
        <v>970</v>
      </c>
      <c r="H437" s="354">
        <v>1</v>
      </c>
      <c r="I437" s="354">
        <v>1</v>
      </c>
      <c r="J437" s="354">
        <f t="shared" si="2"/>
        <v>0</v>
      </c>
      <c r="K437" s="362" t="s">
        <v>475</v>
      </c>
      <c r="L437" s="362" t="s">
        <v>971</v>
      </c>
      <c r="M437" s="354">
        <v>0</v>
      </c>
      <c r="N437" s="354">
        <v>1</v>
      </c>
      <c r="O437" s="354">
        <f t="shared" si="3"/>
        <v>1</v>
      </c>
      <c r="P437" s="354"/>
      <c r="Q437" s="354"/>
    </row>
    <row r="438" s="347" customFormat="1" ht="50.4" customHeight="1" spans="1:17">
      <c r="A438" s="354">
        <v>122</v>
      </c>
      <c r="B438" s="388" t="s">
        <v>790</v>
      </c>
      <c r="C438" s="389" t="s">
        <v>1090</v>
      </c>
      <c r="D438" s="389" t="s">
        <v>1091</v>
      </c>
      <c r="E438" s="354" t="s">
        <v>640</v>
      </c>
      <c r="F438" s="354" t="s">
        <v>524</v>
      </c>
      <c r="G438" s="390" t="s">
        <v>970</v>
      </c>
      <c r="H438" s="354">
        <v>1</v>
      </c>
      <c r="I438" s="354">
        <v>1</v>
      </c>
      <c r="J438" s="354">
        <f t="shared" si="2"/>
        <v>0</v>
      </c>
      <c r="K438" s="362" t="s">
        <v>475</v>
      </c>
      <c r="L438" s="362" t="s">
        <v>971</v>
      </c>
      <c r="M438" s="354">
        <v>0</v>
      </c>
      <c r="N438" s="354">
        <v>1</v>
      </c>
      <c r="O438" s="354">
        <f t="shared" si="3"/>
        <v>1</v>
      </c>
      <c r="P438" s="354"/>
      <c r="Q438" s="354"/>
    </row>
    <row r="439" s="347" customFormat="1" ht="50.4" customHeight="1" spans="1:17">
      <c r="A439" s="354">
        <v>123</v>
      </c>
      <c r="B439" s="388" t="s">
        <v>790</v>
      </c>
      <c r="C439" s="389" t="s">
        <v>1092</v>
      </c>
      <c r="D439" s="389" t="s">
        <v>1091</v>
      </c>
      <c r="E439" s="354" t="s">
        <v>793</v>
      </c>
      <c r="F439" s="354" t="s">
        <v>973</v>
      </c>
      <c r="G439" s="390" t="s">
        <v>970</v>
      </c>
      <c r="H439" s="354">
        <v>1</v>
      </c>
      <c r="I439" s="354">
        <v>1</v>
      </c>
      <c r="J439" s="354">
        <f t="shared" si="2"/>
        <v>0</v>
      </c>
      <c r="K439" s="362" t="s">
        <v>475</v>
      </c>
      <c r="L439" s="362" t="s">
        <v>971</v>
      </c>
      <c r="M439" s="354">
        <v>0</v>
      </c>
      <c r="N439" s="354">
        <v>1</v>
      </c>
      <c r="O439" s="354">
        <f t="shared" si="3"/>
        <v>1</v>
      </c>
      <c r="P439" s="354"/>
      <c r="Q439" s="354"/>
    </row>
    <row r="440" s="347" customFormat="1" ht="50.4" customHeight="1" spans="1:17">
      <c r="A440" s="354">
        <v>124</v>
      </c>
      <c r="B440" s="388" t="s">
        <v>790</v>
      </c>
      <c r="C440" s="389" t="s">
        <v>979</v>
      </c>
      <c r="D440" s="389" t="s">
        <v>1091</v>
      </c>
      <c r="E440" s="354" t="s">
        <v>793</v>
      </c>
      <c r="F440" s="354" t="s">
        <v>973</v>
      </c>
      <c r="G440" s="390" t="s">
        <v>970</v>
      </c>
      <c r="H440" s="354">
        <v>1</v>
      </c>
      <c r="I440" s="354">
        <v>1</v>
      </c>
      <c r="J440" s="354">
        <f t="shared" si="2"/>
        <v>0</v>
      </c>
      <c r="K440" s="362" t="s">
        <v>475</v>
      </c>
      <c r="L440" s="362" t="s">
        <v>971</v>
      </c>
      <c r="M440" s="354">
        <v>0</v>
      </c>
      <c r="N440" s="354">
        <v>1</v>
      </c>
      <c r="O440" s="354">
        <f t="shared" si="3"/>
        <v>1</v>
      </c>
      <c r="P440" s="354"/>
      <c r="Q440" s="354"/>
    </row>
    <row r="441" s="347" customFormat="1" ht="50.4" customHeight="1" spans="1:17">
      <c r="A441" s="354">
        <v>125</v>
      </c>
      <c r="B441" s="388" t="s">
        <v>790</v>
      </c>
      <c r="C441" s="389" t="s">
        <v>1093</v>
      </c>
      <c r="D441" s="389" t="s">
        <v>1091</v>
      </c>
      <c r="E441" s="354" t="s">
        <v>640</v>
      </c>
      <c r="F441" s="354" t="s">
        <v>524</v>
      </c>
      <c r="G441" s="390" t="s">
        <v>970</v>
      </c>
      <c r="H441" s="354">
        <v>1</v>
      </c>
      <c r="I441" s="354">
        <v>1</v>
      </c>
      <c r="J441" s="354">
        <f t="shared" si="2"/>
        <v>0</v>
      </c>
      <c r="K441" s="362" t="s">
        <v>475</v>
      </c>
      <c r="L441" s="362" t="s">
        <v>971</v>
      </c>
      <c r="M441" s="354">
        <v>0</v>
      </c>
      <c r="N441" s="354">
        <v>1</v>
      </c>
      <c r="O441" s="354">
        <f t="shared" si="3"/>
        <v>1</v>
      </c>
      <c r="P441" s="354"/>
      <c r="Q441" s="354"/>
    </row>
    <row r="442" s="347" customFormat="1" ht="50.4" customHeight="1" spans="1:17">
      <c r="A442" s="354">
        <v>126</v>
      </c>
      <c r="B442" s="388" t="s">
        <v>790</v>
      </c>
      <c r="C442" s="389" t="s">
        <v>1094</v>
      </c>
      <c r="D442" s="389" t="s">
        <v>1091</v>
      </c>
      <c r="E442" s="354" t="s">
        <v>640</v>
      </c>
      <c r="F442" s="354" t="s">
        <v>524</v>
      </c>
      <c r="G442" s="390" t="s">
        <v>970</v>
      </c>
      <c r="H442" s="354">
        <v>1</v>
      </c>
      <c r="I442" s="354">
        <v>1</v>
      </c>
      <c r="J442" s="354">
        <f t="shared" si="2"/>
        <v>0</v>
      </c>
      <c r="K442" s="362" t="s">
        <v>475</v>
      </c>
      <c r="L442" s="362" t="s">
        <v>971</v>
      </c>
      <c r="M442" s="354">
        <v>0</v>
      </c>
      <c r="N442" s="354">
        <v>1</v>
      </c>
      <c r="O442" s="354">
        <f t="shared" si="3"/>
        <v>1</v>
      </c>
      <c r="P442" s="354"/>
      <c r="Q442" s="354"/>
    </row>
    <row r="443" s="347" customFormat="1" ht="50.4" customHeight="1" spans="1:17">
      <c r="A443" s="354">
        <v>127</v>
      </c>
      <c r="B443" s="388" t="s">
        <v>790</v>
      </c>
      <c r="C443" s="389" t="s">
        <v>1095</v>
      </c>
      <c r="D443" s="389" t="s">
        <v>1091</v>
      </c>
      <c r="E443" s="354" t="s">
        <v>793</v>
      </c>
      <c r="F443" s="354" t="s">
        <v>973</v>
      </c>
      <c r="G443" s="390" t="s">
        <v>970</v>
      </c>
      <c r="H443" s="354">
        <v>1</v>
      </c>
      <c r="I443" s="354">
        <v>1</v>
      </c>
      <c r="J443" s="354">
        <f t="shared" si="2"/>
        <v>0</v>
      </c>
      <c r="K443" s="362" t="s">
        <v>475</v>
      </c>
      <c r="L443" s="362" t="s">
        <v>971</v>
      </c>
      <c r="M443" s="354">
        <v>0</v>
      </c>
      <c r="N443" s="354">
        <v>1</v>
      </c>
      <c r="O443" s="354">
        <f t="shared" si="3"/>
        <v>1</v>
      </c>
      <c r="P443" s="354"/>
      <c r="Q443" s="354"/>
    </row>
    <row r="444" s="347" customFormat="1" ht="50.4" customHeight="1" spans="1:17">
      <c r="A444" s="354">
        <v>128</v>
      </c>
      <c r="B444" s="388" t="s">
        <v>790</v>
      </c>
      <c r="C444" s="389" t="s">
        <v>1025</v>
      </c>
      <c r="D444" s="389" t="s">
        <v>1091</v>
      </c>
      <c r="E444" s="354" t="s">
        <v>640</v>
      </c>
      <c r="F444" s="354" t="s">
        <v>524</v>
      </c>
      <c r="G444" s="390" t="s">
        <v>970</v>
      </c>
      <c r="H444" s="354">
        <v>1</v>
      </c>
      <c r="I444" s="354">
        <v>1</v>
      </c>
      <c r="J444" s="354">
        <f t="shared" si="2"/>
        <v>0</v>
      </c>
      <c r="K444" s="362" t="s">
        <v>475</v>
      </c>
      <c r="L444" s="362" t="s">
        <v>971</v>
      </c>
      <c r="M444" s="354">
        <v>0</v>
      </c>
      <c r="N444" s="354">
        <v>1</v>
      </c>
      <c r="O444" s="354">
        <f t="shared" si="3"/>
        <v>1</v>
      </c>
      <c r="P444" s="354"/>
      <c r="Q444" s="354"/>
    </row>
    <row r="445" s="347" customFormat="1" ht="50.4" customHeight="1" spans="1:17">
      <c r="A445" s="354">
        <v>129</v>
      </c>
      <c r="B445" s="388" t="s">
        <v>790</v>
      </c>
      <c r="C445" s="389" t="s">
        <v>1096</v>
      </c>
      <c r="D445" s="389" t="s">
        <v>1091</v>
      </c>
      <c r="E445" s="354" t="s">
        <v>640</v>
      </c>
      <c r="F445" s="354" t="s">
        <v>524</v>
      </c>
      <c r="G445" s="390" t="s">
        <v>970</v>
      </c>
      <c r="H445" s="354">
        <v>1</v>
      </c>
      <c r="I445" s="354">
        <v>1</v>
      </c>
      <c r="J445" s="354">
        <f t="shared" ref="J445:J466" si="4">SUM(H445)-I445</f>
        <v>0</v>
      </c>
      <c r="K445" s="362" t="s">
        <v>475</v>
      </c>
      <c r="L445" s="362" t="s">
        <v>971</v>
      </c>
      <c r="M445" s="354">
        <v>0</v>
      </c>
      <c r="N445" s="354">
        <v>1</v>
      </c>
      <c r="O445" s="354">
        <f t="shared" ref="O445:O466" si="5">SUM(M445)+N445</f>
        <v>1</v>
      </c>
      <c r="P445" s="354"/>
      <c r="Q445" s="354"/>
    </row>
    <row r="446" s="347" customFormat="1" ht="50.4" customHeight="1" spans="1:17">
      <c r="A446" s="354">
        <v>130</v>
      </c>
      <c r="B446" s="388" t="s">
        <v>790</v>
      </c>
      <c r="C446" s="389" t="s">
        <v>1097</v>
      </c>
      <c r="D446" s="389" t="s">
        <v>1091</v>
      </c>
      <c r="E446" s="354" t="s">
        <v>793</v>
      </c>
      <c r="F446" s="354" t="s">
        <v>973</v>
      </c>
      <c r="G446" s="390" t="s">
        <v>970</v>
      </c>
      <c r="H446" s="354">
        <v>1</v>
      </c>
      <c r="I446" s="354">
        <v>1</v>
      </c>
      <c r="J446" s="354">
        <f t="shared" si="4"/>
        <v>0</v>
      </c>
      <c r="K446" s="362" t="s">
        <v>475</v>
      </c>
      <c r="L446" s="362" t="s">
        <v>971</v>
      </c>
      <c r="M446" s="354">
        <v>0</v>
      </c>
      <c r="N446" s="354">
        <v>1</v>
      </c>
      <c r="O446" s="354">
        <f t="shared" si="5"/>
        <v>1</v>
      </c>
      <c r="P446" s="354"/>
      <c r="Q446" s="354"/>
    </row>
    <row r="447" s="347" customFormat="1" ht="50.4" customHeight="1" spans="1:17">
      <c r="A447" s="354">
        <v>131</v>
      </c>
      <c r="B447" s="388" t="s">
        <v>790</v>
      </c>
      <c r="C447" s="389" t="s">
        <v>1098</v>
      </c>
      <c r="D447" s="389" t="s">
        <v>1099</v>
      </c>
      <c r="E447" s="354" t="s">
        <v>640</v>
      </c>
      <c r="F447" s="354" t="s">
        <v>524</v>
      </c>
      <c r="G447" s="390" t="s">
        <v>970</v>
      </c>
      <c r="H447" s="354">
        <v>1</v>
      </c>
      <c r="I447" s="354">
        <v>1</v>
      </c>
      <c r="J447" s="354">
        <f t="shared" si="4"/>
        <v>0</v>
      </c>
      <c r="K447" s="362" t="s">
        <v>475</v>
      </c>
      <c r="L447" s="362" t="s">
        <v>971</v>
      </c>
      <c r="M447" s="354">
        <v>0</v>
      </c>
      <c r="N447" s="354">
        <v>1</v>
      </c>
      <c r="O447" s="354">
        <f t="shared" si="5"/>
        <v>1</v>
      </c>
      <c r="P447" s="354"/>
      <c r="Q447" s="354"/>
    </row>
    <row r="448" s="347" customFormat="1" ht="50.4" customHeight="1" spans="1:17">
      <c r="A448" s="354">
        <v>132</v>
      </c>
      <c r="B448" s="388" t="s">
        <v>790</v>
      </c>
      <c r="C448" s="389" t="s">
        <v>949</v>
      </c>
      <c r="D448" s="389" t="s">
        <v>1099</v>
      </c>
      <c r="E448" s="354" t="s">
        <v>793</v>
      </c>
      <c r="F448" s="354" t="s">
        <v>973</v>
      </c>
      <c r="G448" s="390" t="s">
        <v>970</v>
      </c>
      <c r="H448" s="354">
        <v>1</v>
      </c>
      <c r="I448" s="354">
        <v>1</v>
      </c>
      <c r="J448" s="354">
        <f t="shared" si="4"/>
        <v>0</v>
      </c>
      <c r="K448" s="362" t="s">
        <v>475</v>
      </c>
      <c r="L448" s="362" t="s">
        <v>971</v>
      </c>
      <c r="M448" s="354">
        <v>0</v>
      </c>
      <c r="N448" s="354">
        <v>1</v>
      </c>
      <c r="O448" s="354">
        <f t="shared" si="5"/>
        <v>1</v>
      </c>
      <c r="P448" s="354"/>
      <c r="Q448" s="354"/>
    </row>
    <row r="449" s="347" customFormat="1" ht="50.4" customHeight="1" spans="1:17">
      <c r="A449" s="354">
        <v>133</v>
      </c>
      <c r="B449" s="388" t="s">
        <v>790</v>
      </c>
      <c r="C449" s="389" t="s">
        <v>1100</v>
      </c>
      <c r="D449" s="389" t="s">
        <v>1099</v>
      </c>
      <c r="E449" s="354" t="s">
        <v>793</v>
      </c>
      <c r="F449" s="354" t="s">
        <v>973</v>
      </c>
      <c r="G449" s="390" t="s">
        <v>970</v>
      </c>
      <c r="H449" s="354">
        <v>1</v>
      </c>
      <c r="I449" s="354">
        <v>1</v>
      </c>
      <c r="J449" s="354">
        <f t="shared" si="4"/>
        <v>0</v>
      </c>
      <c r="K449" s="362" t="s">
        <v>475</v>
      </c>
      <c r="L449" s="362" t="s">
        <v>971</v>
      </c>
      <c r="M449" s="354">
        <v>0</v>
      </c>
      <c r="N449" s="354">
        <v>1</v>
      </c>
      <c r="O449" s="354">
        <f t="shared" si="5"/>
        <v>1</v>
      </c>
      <c r="P449" s="354"/>
      <c r="Q449" s="354"/>
    </row>
    <row r="450" s="347" customFormat="1" ht="50.4" customHeight="1" spans="1:17">
      <c r="A450" s="354">
        <v>134</v>
      </c>
      <c r="B450" s="388" t="s">
        <v>790</v>
      </c>
      <c r="C450" s="397" t="s">
        <v>1101</v>
      </c>
      <c r="D450" s="389" t="s">
        <v>1099</v>
      </c>
      <c r="E450" s="354" t="s">
        <v>640</v>
      </c>
      <c r="F450" s="354" t="s">
        <v>524</v>
      </c>
      <c r="G450" s="390" t="s">
        <v>970</v>
      </c>
      <c r="H450" s="354">
        <v>1</v>
      </c>
      <c r="I450" s="354">
        <v>1</v>
      </c>
      <c r="J450" s="354">
        <f t="shared" si="4"/>
        <v>0</v>
      </c>
      <c r="K450" s="362" t="s">
        <v>475</v>
      </c>
      <c r="L450" s="362" t="s">
        <v>971</v>
      </c>
      <c r="M450" s="354">
        <v>0</v>
      </c>
      <c r="N450" s="354">
        <v>1</v>
      </c>
      <c r="O450" s="354">
        <f t="shared" si="5"/>
        <v>1</v>
      </c>
      <c r="P450" s="354"/>
      <c r="Q450" s="354"/>
    </row>
    <row r="451" s="347" customFormat="1" ht="50.4" customHeight="1" spans="1:17">
      <c r="A451" s="354">
        <v>135</v>
      </c>
      <c r="B451" s="388" t="s">
        <v>790</v>
      </c>
      <c r="C451" s="389" t="s">
        <v>1102</v>
      </c>
      <c r="D451" s="389" t="s">
        <v>1099</v>
      </c>
      <c r="E451" s="354" t="s">
        <v>640</v>
      </c>
      <c r="F451" s="354" t="s">
        <v>524</v>
      </c>
      <c r="G451" s="390" t="s">
        <v>970</v>
      </c>
      <c r="H451" s="354">
        <v>1</v>
      </c>
      <c r="I451" s="354">
        <v>1</v>
      </c>
      <c r="J451" s="354">
        <f t="shared" si="4"/>
        <v>0</v>
      </c>
      <c r="K451" s="362" t="s">
        <v>475</v>
      </c>
      <c r="L451" s="362" t="s">
        <v>971</v>
      </c>
      <c r="M451" s="354">
        <v>0</v>
      </c>
      <c r="N451" s="354">
        <v>1</v>
      </c>
      <c r="O451" s="354">
        <f t="shared" si="5"/>
        <v>1</v>
      </c>
      <c r="P451" s="354"/>
      <c r="Q451" s="354"/>
    </row>
    <row r="452" s="347" customFormat="1" ht="50.4" customHeight="1" spans="1:17">
      <c r="A452" s="354">
        <v>136</v>
      </c>
      <c r="B452" s="388" t="s">
        <v>790</v>
      </c>
      <c r="C452" s="389" t="s">
        <v>1103</v>
      </c>
      <c r="D452" s="389" t="s">
        <v>1099</v>
      </c>
      <c r="E452" s="354" t="s">
        <v>640</v>
      </c>
      <c r="F452" s="354" t="s">
        <v>524</v>
      </c>
      <c r="G452" s="390" t="s">
        <v>970</v>
      </c>
      <c r="H452" s="354">
        <v>1</v>
      </c>
      <c r="I452" s="354">
        <v>1</v>
      </c>
      <c r="J452" s="354">
        <f t="shared" si="4"/>
        <v>0</v>
      </c>
      <c r="K452" s="362" t="s">
        <v>475</v>
      </c>
      <c r="L452" s="362" t="s">
        <v>971</v>
      </c>
      <c r="M452" s="354">
        <v>0</v>
      </c>
      <c r="N452" s="354">
        <v>1</v>
      </c>
      <c r="O452" s="354">
        <f t="shared" si="5"/>
        <v>1</v>
      </c>
      <c r="P452" s="354"/>
      <c r="Q452" s="354"/>
    </row>
    <row r="453" s="347" customFormat="1" ht="50.4" customHeight="1" spans="1:17">
      <c r="A453" s="354">
        <v>137</v>
      </c>
      <c r="B453" s="388" t="s">
        <v>790</v>
      </c>
      <c r="C453" s="389" t="s">
        <v>1104</v>
      </c>
      <c r="D453" s="389" t="s">
        <v>1099</v>
      </c>
      <c r="E453" s="354" t="s">
        <v>640</v>
      </c>
      <c r="F453" s="354" t="s">
        <v>524</v>
      </c>
      <c r="G453" s="390" t="s">
        <v>970</v>
      </c>
      <c r="H453" s="354">
        <v>1</v>
      </c>
      <c r="I453" s="354">
        <v>1</v>
      </c>
      <c r="J453" s="354">
        <f t="shared" si="4"/>
        <v>0</v>
      </c>
      <c r="K453" s="362" t="s">
        <v>475</v>
      </c>
      <c r="L453" s="362" t="s">
        <v>971</v>
      </c>
      <c r="M453" s="354">
        <v>0</v>
      </c>
      <c r="N453" s="354">
        <v>1</v>
      </c>
      <c r="O453" s="354">
        <f t="shared" si="5"/>
        <v>1</v>
      </c>
      <c r="P453" s="354"/>
      <c r="Q453" s="354"/>
    </row>
    <row r="454" s="347" customFormat="1" ht="50.4" customHeight="1" spans="1:17">
      <c r="A454" s="354">
        <v>138</v>
      </c>
      <c r="B454" s="388" t="s">
        <v>790</v>
      </c>
      <c r="C454" s="389" t="s">
        <v>1105</v>
      </c>
      <c r="D454" s="389" t="s">
        <v>1099</v>
      </c>
      <c r="E454" s="354" t="s">
        <v>640</v>
      </c>
      <c r="F454" s="354" t="s">
        <v>524</v>
      </c>
      <c r="G454" s="390" t="s">
        <v>970</v>
      </c>
      <c r="H454" s="354">
        <v>1</v>
      </c>
      <c r="I454" s="354">
        <v>1</v>
      </c>
      <c r="J454" s="354">
        <f t="shared" si="4"/>
        <v>0</v>
      </c>
      <c r="K454" s="362" t="s">
        <v>475</v>
      </c>
      <c r="L454" s="362" t="s">
        <v>971</v>
      </c>
      <c r="M454" s="354">
        <v>0</v>
      </c>
      <c r="N454" s="354">
        <v>1</v>
      </c>
      <c r="O454" s="354">
        <f t="shared" si="5"/>
        <v>1</v>
      </c>
      <c r="P454" s="354"/>
      <c r="Q454" s="354"/>
    </row>
    <row r="455" s="347" customFormat="1" ht="50.4" customHeight="1" spans="1:17">
      <c r="A455" s="354">
        <v>139</v>
      </c>
      <c r="B455" s="388" t="s">
        <v>790</v>
      </c>
      <c r="C455" s="389" t="s">
        <v>1106</v>
      </c>
      <c r="D455" s="389" t="s">
        <v>1099</v>
      </c>
      <c r="E455" s="354" t="s">
        <v>640</v>
      </c>
      <c r="F455" s="354" t="s">
        <v>524</v>
      </c>
      <c r="G455" s="390" t="s">
        <v>970</v>
      </c>
      <c r="H455" s="354">
        <v>1</v>
      </c>
      <c r="I455" s="354">
        <v>1</v>
      </c>
      <c r="J455" s="354">
        <f t="shared" si="4"/>
        <v>0</v>
      </c>
      <c r="K455" s="362" t="s">
        <v>475</v>
      </c>
      <c r="L455" s="362" t="s">
        <v>971</v>
      </c>
      <c r="M455" s="354">
        <v>0</v>
      </c>
      <c r="N455" s="354">
        <v>1</v>
      </c>
      <c r="O455" s="354">
        <f t="shared" si="5"/>
        <v>1</v>
      </c>
      <c r="P455" s="354"/>
      <c r="Q455" s="354"/>
    </row>
    <row r="456" s="347" customFormat="1" ht="50.4" customHeight="1" spans="1:17">
      <c r="A456" s="354">
        <v>140</v>
      </c>
      <c r="B456" s="388" t="s">
        <v>790</v>
      </c>
      <c r="C456" s="389" t="s">
        <v>1069</v>
      </c>
      <c r="D456" s="389" t="s">
        <v>1099</v>
      </c>
      <c r="E456" s="354" t="s">
        <v>793</v>
      </c>
      <c r="F456" s="354" t="s">
        <v>973</v>
      </c>
      <c r="G456" s="390" t="s">
        <v>970</v>
      </c>
      <c r="H456" s="354">
        <v>1</v>
      </c>
      <c r="I456" s="354">
        <v>1</v>
      </c>
      <c r="J456" s="354">
        <f t="shared" si="4"/>
        <v>0</v>
      </c>
      <c r="K456" s="362" t="s">
        <v>475</v>
      </c>
      <c r="L456" s="362" t="s">
        <v>971</v>
      </c>
      <c r="M456" s="354">
        <v>0</v>
      </c>
      <c r="N456" s="354">
        <v>1</v>
      </c>
      <c r="O456" s="354">
        <f t="shared" si="5"/>
        <v>1</v>
      </c>
      <c r="P456" s="354"/>
      <c r="Q456" s="354"/>
    </row>
    <row r="457" s="347" customFormat="1" ht="50.4" customHeight="1" spans="1:17">
      <c r="A457" s="354">
        <v>141</v>
      </c>
      <c r="B457" s="388" t="s">
        <v>790</v>
      </c>
      <c r="C457" s="389" t="s">
        <v>1107</v>
      </c>
      <c r="D457" s="389" t="s">
        <v>1099</v>
      </c>
      <c r="E457" s="354" t="s">
        <v>640</v>
      </c>
      <c r="F457" s="354" t="s">
        <v>524</v>
      </c>
      <c r="G457" s="390" t="s">
        <v>970</v>
      </c>
      <c r="H457" s="354">
        <v>1</v>
      </c>
      <c r="I457" s="354">
        <v>1</v>
      </c>
      <c r="J457" s="354">
        <f t="shared" si="4"/>
        <v>0</v>
      </c>
      <c r="K457" s="362" t="s">
        <v>475</v>
      </c>
      <c r="L457" s="362" t="s">
        <v>971</v>
      </c>
      <c r="M457" s="354">
        <v>0</v>
      </c>
      <c r="N457" s="354">
        <v>1</v>
      </c>
      <c r="O457" s="354">
        <f t="shared" si="5"/>
        <v>1</v>
      </c>
      <c r="P457" s="354"/>
      <c r="Q457" s="354"/>
    </row>
    <row r="458" s="347" customFormat="1" ht="50.4" customHeight="1" spans="1:17">
      <c r="A458" s="354">
        <v>142</v>
      </c>
      <c r="B458" s="388" t="s">
        <v>790</v>
      </c>
      <c r="C458" s="389" t="s">
        <v>1108</v>
      </c>
      <c r="D458" s="389" t="s">
        <v>1109</v>
      </c>
      <c r="E458" s="354" t="s">
        <v>793</v>
      </c>
      <c r="F458" s="354" t="s">
        <v>973</v>
      </c>
      <c r="G458" s="390" t="s">
        <v>970</v>
      </c>
      <c r="H458" s="354">
        <v>1</v>
      </c>
      <c r="I458" s="354">
        <v>1</v>
      </c>
      <c r="J458" s="354">
        <f t="shared" si="4"/>
        <v>0</v>
      </c>
      <c r="K458" s="362" t="s">
        <v>475</v>
      </c>
      <c r="L458" s="362" t="s">
        <v>971</v>
      </c>
      <c r="M458" s="354">
        <v>0</v>
      </c>
      <c r="N458" s="354">
        <v>1</v>
      </c>
      <c r="O458" s="354">
        <f t="shared" si="5"/>
        <v>1</v>
      </c>
      <c r="P458" s="354"/>
      <c r="Q458" s="354"/>
    </row>
    <row r="459" s="347" customFormat="1" ht="50.4" customHeight="1" spans="1:17">
      <c r="A459" s="354">
        <v>143</v>
      </c>
      <c r="B459" s="388" t="s">
        <v>790</v>
      </c>
      <c r="C459" s="389" t="s">
        <v>1110</v>
      </c>
      <c r="D459" s="389" t="s">
        <v>1109</v>
      </c>
      <c r="E459" s="354" t="s">
        <v>793</v>
      </c>
      <c r="F459" s="354" t="s">
        <v>973</v>
      </c>
      <c r="G459" s="390" t="s">
        <v>970</v>
      </c>
      <c r="H459" s="354">
        <v>1</v>
      </c>
      <c r="I459" s="354">
        <v>1</v>
      </c>
      <c r="J459" s="354">
        <f t="shared" si="4"/>
        <v>0</v>
      </c>
      <c r="K459" s="362" t="s">
        <v>475</v>
      </c>
      <c r="L459" s="362" t="s">
        <v>971</v>
      </c>
      <c r="M459" s="354">
        <v>0</v>
      </c>
      <c r="N459" s="354">
        <v>1</v>
      </c>
      <c r="O459" s="354">
        <f t="shared" si="5"/>
        <v>1</v>
      </c>
      <c r="P459" s="354"/>
      <c r="Q459" s="354"/>
    </row>
    <row r="460" s="347" customFormat="1" ht="50.4" customHeight="1" spans="1:17">
      <c r="A460" s="354">
        <v>144</v>
      </c>
      <c r="B460" s="388" t="s">
        <v>790</v>
      </c>
      <c r="C460" s="389" t="s">
        <v>1111</v>
      </c>
      <c r="D460" s="389" t="s">
        <v>1109</v>
      </c>
      <c r="E460" s="354" t="s">
        <v>793</v>
      </c>
      <c r="F460" s="354" t="s">
        <v>973</v>
      </c>
      <c r="G460" s="390" t="s">
        <v>970</v>
      </c>
      <c r="H460" s="354">
        <v>1</v>
      </c>
      <c r="I460" s="354">
        <v>1</v>
      </c>
      <c r="J460" s="354">
        <f t="shared" si="4"/>
        <v>0</v>
      </c>
      <c r="K460" s="362" t="s">
        <v>475</v>
      </c>
      <c r="L460" s="362" t="s">
        <v>971</v>
      </c>
      <c r="M460" s="354">
        <v>0</v>
      </c>
      <c r="N460" s="354">
        <v>1</v>
      </c>
      <c r="O460" s="354">
        <f t="shared" si="5"/>
        <v>1</v>
      </c>
      <c r="P460" s="354"/>
      <c r="Q460" s="354"/>
    </row>
    <row r="461" s="347" customFormat="1" ht="50.4" customHeight="1" spans="1:17">
      <c r="A461" s="354">
        <v>145</v>
      </c>
      <c r="B461" s="388" t="s">
        <v>790</v>
      </c>
      <c r="C461" s="389" t="s">
        <v>1112</v>
      </c>
      <c r="D461" s="389" t="s">
        <v>1109</v>
      </c>
      <c r="E461" s="354" t="s">
        <v>640</v>
      </c>
      <c r="F461" s="354" t="s">
        <v>524</v>
      </c>
      <c r="G461" s="390" t="s">
        <v>970</v>
      </c>
      <c r="H461" s="354">
        <v>1</v>
      </c>
      <c r="I461" s="354">
        <v>1</v>
      </c>
      <c r="J461" s="354">
        <f t="shared" si="4"/>
        <v>0</v>
      </c>
      <c r="K461" s="362" t="s">
        <v>475</v>
      </c>
      <c r="L461" s="362" t="s">
        <v>971</v>
      </c>
      <c r="M461" s="354">
        <v>0</v>
      </c>
      <c r="N461" s="354">
        <v>1</v>
      </c>
      <c r="O461" s="354">
        <f t="shared" si="5"/>
        <v>1</v>
      </c>
      <c r="P461" s="354"/>
      <c r="Q461" s="354"/>
    </row>
    <row r="462" s="347" customFormat="1" ht="50.4" customHeight="1" spans="1:17">
      <c r="A462" s="354">
        <v>146</v>
      </c>
      <c r="B462" s="388" t="s">
        <v>790</v>
      </c>
      <c r="C462" s="389" t="s">
        <v>1113</v>
      </c>
      <c r="D462" s="389" t="s">
        <v>1109</v>
      </c>
      <c r="E462" s="354" t="s">
        <v>640</v>
      </c>
      <c r="F462" s="354" t="s">
        <v>524</v>
      </c>
      <c r="G462" s="390" t="s">
        <v>970</v>
      </c>
      <c r="H462" s="354">
        <v>1</v>
      </c>
      <c r="I462" s="354">
        <v>1</v>
      </c>
      <c r="J462" s="354">
        <f t="shared" si="4"/>
        <v>0</v>
      </c>
      <c r="K462" s="362" t="s">
        <v>475</v>
      </c>
      <c r="L462" s="362" t="s">
        <v>971</v>
      </c>
      <c r="M462" s="354">
        <v>0</v>
      </c>
      <c r="N462" s="354">
        <v>1</v>
      </c>
      <c r="O462" s="354">
        <f t="shared" si="5"/>
        <v>1</v>
      </c>
      <c r="P462" s="354"/>
      <c r="Q462" s="354"/>
    </row>
    <row r="463" s="347" customFormat="1" ht="50.4" customHeight="1" spans="1:17">
      <c r="A463" s="354">
        <v>147</v>
      </c>
      <c r="B463" s="388" t="s">
        <v>790</v>
      </c>
      <c r="C463" s="388" t="s">
        <v>1114</v>
      </c>
      <c r="D463" s="388" t="s">
        <v>1115</v>
      </c>
      <c r="E463" s="354" t="s">
        <v>640</v>
      </c>
      <c r="F463" s="354" t="s">
        <v>524</v>
      </c>
      <c r="G463" s="390" t="s">
        <v>970</v>
      </c>
      <c r="H463" s="354">
        <v>1</v>
      </c>
      <c r="I463" s="354">
        <v>1</v>
      </c>
      <c r="J463" s="354">
        <f t="shared" si="4"/>
        <v>0</v>
      </c>
      <c r="K463" s="362" t="s">
        <v>475</v>
      </c>
      <c r="L463" s="362" t="s">
        <v>971</v>
      </c>
      <c r="M463" s="354">
        <v>0</v>
      </c>
      <c r="N463" s="354">
        <v>1</v>
      </c>
      <c r="O463" s="354">
        <f t="shared" si="5"/>
        <v>1</v>
      </c>
      <c r="P463" s="354"/>
      <c r="Q463" s="354"/>
    </row>
    <row r="464" s="347" customFormat="1" ht="50.4" customHeight="1" spans="1:17">
      <c r="A464" s="354">
        <v>148</v>
      </c>
      <c r="B464" s="388" t="s">
        <v>790</v>
      </c>
      <c r="C464" s="388" t="s">
        <v>1047</v>
      </c>
      <c r="D464" s="388" t="s">
        <v>1115</v>
      </c>
      <c r="E464" s="354" t="s">
        <v>793</v>
      </c>
      <c r="F464" s="354" t="s">
        <v>973</v>
      </c>
      <c r="G464" s="390" t="s">
        <v>970</v>
      </c>
      <c r="H464" s="354">
        <v>1</v>
      </c>
      <c r="I464" s="354">
        <v>1</v>
      </c>
      <c r="J464" s="354">
        <f t="shared" si="4"/>
        <v>0</v>
      </c>
      <c r="K464" s="362" t="s">
        <v>475</v>
      </c>
      <c r="L464" s="362" t="s">
        <v>971</v>
      </c>
      <c r="M464" s="354">
        <v>0</v>
      </c>
      <c r="N464" s="354">
        <v>1</v>
      </c>
      <c r="O464" s="354">
        <f t="shared" si="5"/>
        <v>1</v>
      </c>
      <c r="P464" s="354"/>
      <c r="Q464" s="354"/>
    </row>
    <row r="465" s="347" customFormat="1" ht="50.4" customHeight="1" spans="1:17">
      <c r="A465" s="354">
        <v>149</v>
      </c>
      <c r="B465" s="388" t="s">
        <v>790</v>
      </c>
      <c r="C465" s="388" t="s">
        <v>1116</v>
      </c>
      <c r="D465" s="388" t="s">
        <v>1115</v>
      </c>
      <c r="E465" s="354" t="s">
        <v>793</v>
      </c>
      <c r="F465" s="354" t="s">
        <v>973</v>
      </c>
      <c r="G465" s="390" t="s">
        <v>970</v>
      </c>
      <c r="H465" s="354">
        <v>1</v>
      </c>
      <c r="I465" s="354">
        <v>1</v>
      </c>
      <c r="J465" s="354">
        <f t="shared" si="4"/>
        <v>0</v>
      </c>
      <c r="K465" s="362" t="s">
        <v>475</v>
      </c>
      <c r="L465" s="362" t="s">
        <v>971</v>
      </c>
      <c r="M465" s="354">
        <v>0</v>
      </c>
      <c r="N465" s="354">
        <v>1</v>
      </c>
      <c r="O465" s="354">
        <f t="shared" si="5"/>
        <v>1</v>
      </c>
      <c r="P465" s="354"/>
      <c r="Q465" s="354"/>
    </row>
    <row r="466" s="347" customFormat="1" ht="50.4" customHeight="1" spans="1:17">
      <c r="A466" s="354">
        <v>150</v>
      </c>
      <c r="B466" s="388" t="s">
        <v>790</v>
      </c>
      <c r="C466" s="388" t="s">
        <v>1117</v>
      </c>
      <c r="D466" s="388" t="s">
        <v>1115</v>
      </c>
      <c r="E466" s="354" t="s">
        <v>793</v>
      </c>
      <c r="F466" s="354" t="s">
        <v>973</v>
      </c>
      <c r="G466" s="390" t="s">
        <v>970</v>
      </c>
      <c r="H466" s="354">
        <v>1</v>
      </c>
      <c r="I466" s="354">
        <v>1</v>
      </c>
      <c r="J466" s="354">
        <f t="shared" si="4"/>
        <v>0</v>
      </c>
      <c r="K466" s="362" t="s">
        <v>475</v>
      </c>
      <c r="L466" s="362" t="s">
        <v>971</v>
      </c>
      <c r="M466" s="354">
        <v>0</v>
      </c>
      <c r="N466" s="354">
        <v>1</v>
      </c>
      <c r="O466" s="354">
        <f t="shared" si="5"/>
        <v>1</v>
      </c>
      <c r="P466" s="354"/>
      <c r="Q466" s="354"/>
    </row>
    <row r="467" s="345" customFormat="1" spans="1:17">
      <c r="A467" s="398" t="s">
        <v>113</v>
      </c>
      <c r="B467" s="399"/>
      <c r="C467" s="399"/>
      <c r="D467" s="399"/>
      <c r="E467" s="399"/>
      <c r="F467" s="399"/>
      <c r="G467" s="400"/>
      <c r="H467" s="401">
        <f>SUM(H317:H466)</f>
        <v>150</v>
      </c>
      <c r="I467" s="401">
        <f t="shared" ref="I467:J467" si="6">SUM(I317:I466)</f>
        <v>150</v>
      </c>
      <c r="J467" s="401">
        <f t="shared" si="6"/>
        <v>0</v>
      </c>
      <c r="K467" s="414"/>
      <c r="L467" s="414"/>
      <c r="M467" s="401">
        <f>SUM(M317:M466)</f>
        <v>0</v>
      </c>
      <c r="N467" s="401">
        <f t="shared" ref="N467:O467" si="7">SUM(N317:N466)</f>
        <v>150</v>
      </c>
      <c r="O467" s="401">
        <f t="shared" si="7"/>
        <v>150</v>
      </c>
      <c r="P467" s="330"/>
      <c r="Q467" s="330"/>
    </row>
    <row r="470" spans="1:18">
      <c r="A470" s="51" t="s">
        <v>1118</v>
      </c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</row>
    <row r="471" spans="1:17">
      <c r="A471" s="113" t="s">
        <v>581</v>
      </c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</row>
    <row r="472" spans="1:17">
      <c r="A472" s="53" t="s">
        <v>1119</v>
      </c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</row>
    <row r="473" spans="1:17">
      <c r="A473" s="402" t="s">
        <v>349</v>
      </c>
      <c r="B473" s="402" t="s">
        <v>408</v>
      </c>
      <c r="C473" s="403" t="s">
        <v>195</v>
      </c>
      <c r="D473" s="404" t="s">
        <v>20</v>
      </c>
      <c r="E473" s="404" t="s">
        <v>634</v>
      </c>
      <c r="F473" s="403" t="s">
        <v>9</v>
      </c>
      <c r="G473" s="403" t="s">
        <v>102</v>
      </c>
      <c r="H473" s="405" t="s">
        <v>96</v>
      </c>
      <c r="I473" s="415"/>
      <c r="J473" s="416"/>
      <c r="K473" s="405" t="s">
        <v>97</v>
      </c>
      <c r="L473" s="415"/>
      <c r="M473" s="415"/>
      <c r="N473" s="415"/>
      <c r="O473" s="416"/>
      <c r="P473" s="402" t="s">
        <v>99</v>
      </c>
      <c r="Q473" s="404" t="s">
        <v>100</v>
      </c>
    </row>
    <row r="474" ht="63" spans="1:17">
      <c r="A474" s="406"/>
      <c r="B474" s="407"/>
      <c r="C474" s="408"/>
      <c r="D474" s="406"/>
      <c r="E474" s="406"/>
      <c r="F474" s="408"/>
      <c r="G474" s="408"/>
      <c r="H474" s="180" t="s">
        <v>635</v>
      </c>
      <c r="I474" s="180" t="s">
        <v>352</v>
      </c>
      <c r="J474" s="180" t="s">
        <v>356</v>
      </c>
      <c r="K474" s="337" t="s">
        <v>9</v>
      </c>
      <c r="L474" s="337" t="s">
        <v>102</v>
      </c>
      <c r="M474" s="180" t="s">
        <v>636</v>
      </c>
      <c r="N474" s="180" t="s">
        <v>637</v>
      </c>
      <c r="O474" s="180" t="s">
        <v>356</v>
      </c>
      <c r="P474" s="407"/>
      <c r="Q474" s="406"/>
    </row>
    <row r="475" spans="1:17">
      <c r="A475" s="338">
        <v>1</v>
      </c>
      <c r="B475" s="351" t="s">
        <v>790</v>
      </c>
      <c r="C475" s="409" t="s">
        <v>1120</v>
      </c>
      <c r="D475" s="339" t="s">
        <v>1121</v>
      </c>
      <c r="E475" s="309" t="s">
        <v>640</v>
      </c>
      <c r="F475" s="409" t="s">
        <v>52</v>
      </c>
      <c r="G475" s="409" t="s">
        <v>970</v>
      </c>
      <c r="H475" s="338">
        <v>1</v>
      </c>
      <c r="I475" s="340">
        <v>1</v>
      </c>
      <c r="J475" s="340">
        <v>0</v>
      </c>
      <c r="K475" s="356" t="s">
        <v>475</v>
      </c>
      <c r="L475" s="356" t="s">
        <v>971</v>
      </c>
      <c r="M475" s="340">
        <v>0</v>
      </c>
      <c r="N475" s="340">
        <v>1</v>
      </c>
      <c r="O475" s="340">
        <v>1</v>
      </c>
      <c r="P475" s="338"/>
      <c r="Q475" s="351"/>
    </row>
    <row r="476" spans="1:17">
      <c r="A476" s="338">
        <v>2</v>
      </c>
      <c r="B476" s="351" t="s">
        <v>790</v>
      </c>
      <c r="C476" s="409" t="s">
        <v>1122</v>
      </c>
      <c r="D476" s="339" t="s">
        <v>1121</v>
      </c>
      <c r="E476" s="309" t="s">
        <v>640</v>
      </c>
      <c r="F476" s="409" t="s">
        <v>52</v>
      </c>
      <c r="G476" s="409" t="s">
        <v>970</v>
      </c>
      <c r="H476" s="338">
        <v>1</v>
      </c>
      <c r="I476" s="340">
        <v>1</v>
      </c>
      <c r="J476" s="340">
        <v>0</v>
      </c>
      <c r="K476" s="356" t="s">
        <v>475</v>
      </c>
      <c r="L476" s="356" t="s">
        <v>971</v>
      </c>
      <c r="M476" s="340">
        <v>0</v>
      </c>
      <c r="N476" s="340">
        <v>1</v>
      </c>
      <c r="O476" s="340">
        <v>1</v>
      </c>
      <c r="P476" s="338"/>
      <c r="Q476" s="351"/>
    </row>
    <row r="477" spans="1:17">
      <c r="A477" s="338">
        <v>3</v>
      </c>
      <c r="B477" s="351" t="s">
        <v>790</v>
      </c>
      <c r="C477" s="409" t="s">
        <v>1123</v>
      </c>
      <c r="D477" s="339" t="s">
        <v>1121</v>
      </c>
      <c r="E477" s="309" t="s">
        <v>640</v>
      </c>
      <c r="F477" s="409" t="s">
        <v>52</v>
      </c>
      <c r="G477" s="409" t="s">
        <v>970</v>
      </c>
      <c r="H477" s="338">
        <v>1</v>
      </c>
      <c r="I477" s="340">
        <v>1</v>
      </c>
      <c r="J477" s="340">
        <v>0</v>
      </c>
      <c r="K477" s="356" t="s">
        <v>475</v>
      </c>
      <c r="L477" s="356" t="s">
        <v>971</v>
      </c>
      <c r="M477" s="340">
        <v>0</v>
      </c>
      <c r="N477" s="340">
        <v>1</v>
      </c>
      <c r="O477" s="340">
        <v>1</v>
      </c>
      <c r="P477" s="338"/>
      <c r="Q477" s="351"/>
    </row>
    <row r="478" spans="1:17">
      <c r="A478" s="338">
        <v>4</v>
      </c>
      <c r="B478" s="351" t="s">
        <v>790</v>
      </c>
      <c r="C478" s="409" t="s">
        <v>1124</v>
      </c>
      <c r="D478" s="339" t="s">
        <v>1125</v>
      </c>
      <c r="E478" s="309" t="s">
        <v>640</v>
      </c>
      <c r="F478" s="409" t="s">
        <v>52</v>
      </c>
      <c r="G478" s="409" t="s">
        <v>970</v>
      </c>
      <c r="H478" s="338">
        <v>1</v>
      </c>
      <c r="I478" s="340">
        <v>1</v>
      </c>
      <c r="J478" s="340">
        <v>0</v>
      </c>
      <c r="K478" s="356" t="s">
        <v>475</v>
      </c>
      <c r="L478" s="356" t="s">
        <v>971</v>
      </c>
      <c r="M478" s="340">
        <v>0</v>
      </c>
      <c r="N478" s="340">
        <v>1</v>
      </c>
      <c r="O478" s="340">
        <v>1</v>
      </c>
      <c r="P478" s="338"/>
      <c r="Q478" s="351"/>
    </row>
    <row r="479" spans="1:17">
      <c r="A479" s="338">
        <v>5</v>
      </c>
      <c r="B479" s="351" t="s">
        <v>790</v>
      </c>
      <c r="C479" s="409" t="s">
        <v>1126</v>
      </c>
      <c r="D479" s="339" t="s">
        <v>1127</v>
      </c>
      <c r="E479" s="309" t="s">
        <v>640</v>
      </c>
      <c r="F479" s="409" t="s">
        <v>52</v>
      </c>
      <c r="G479" s="409" t="s">
        <v>970</v>
      </c>
      <c r="H479" s="338">
        <v>1</v>
      </c>
      <c r="I479" s="340">
        <v>1</v>
      </c>
      <c r="J479" s="340">
        <v>0</v>
      </c>
      <c r="K479" s="356" t="s">
        <v>475</v>
      </c>
      <c r="L479" s="356" t="s">
        <v>971</v>
      </c>
      <c r="M479" s="340">
        <v>0</v>
      </c>
      <c r="N479" s="340">
        <v>1</v>
      </c>
      <c r="O479" s="340">
        <v>1</v>
      </c>
      <c r="P479" s="338"/>
      <c r="Q479" s="351"/>
    </row>
    <row r="480" spans="1:17">
      <c r="A480" s="338">
        <v>6</v>
      </c>
      <c r="B480" s="351" t="s">
        <v>790</v>
      </c>
      <c r="C480" s="409" t="s">
        <v>1128</v>
      </c>
      <c r="D480" s="339" t="s">
        <v>323</v>
      </c>
      <c r="E480" s="309" t="s">
        <v>640</v>
      </c>
      <c r="F480" s="409" t="s">
        <v>52</v>
      </c>
      <c r="G480" s="409" t="s">
        <v>970</v>
      </c>
      <c r="H480" s="338">
        <v>1</v>
      </c>
      <c r="I480" s="340">
        <v>1</v>
      </c>
      <c r="J480" s="340">
        <v>0</v>
      </c>
      <c r="K480" s="356" t="s">
        <v>475</v>
      </c>
      <c r="L480" s="356" t="s">
        <v>971</v>
      </c>
      <c r="M480" s="340">
        <v>0</v>
      </c>
      <c r="N480" s="340">
        <v>1</v>
      </c>
      <c r="O480" s="340">
        <v>1</v>
      </c>
      <c r="P480" s="338"/>
      <c r="Q480" s="351"/>
    </row>
    <row r="481" spans="1:17">
      <c r="A481" s="338">
        <v>7</v>
      </c>
      <c r="B481" s="351" t="s">
        <v>790</v>
      </c>
      <c r="C481" s="409" t="s">
        <v>1129</v>
      </c>
      <c r="D481" s="339" t="s">
        <v>323</v>
      </c>
      <c r="E481" s="309" t="s">
        <v>793</v>
      </c>
      <c r="F481" s="409" t="s">
        <v>1130</v>
      </c>
      <c r="G481" s="409" t="s">
        <v>970</v>
      </c>
      <c r="H481" s="338">
        <v>1</v>
      </c>
      <c r="I481" s="340">
        <v>1</v>
      </c>
      <c r="J481" s="340">
        <v>0</v>
      </c>
      <c r="K481" s="356" t="s">
        <v>475</v>
      </c>
      <c r="L481" s="356" t="s">
        <v>971</v>
      </c>
      <c r="M481" s="340">
        <v>0</v>
      </c>
      <c r="N481" s="340">
        <v>1</v>
      </c>
      <c r="O481" s="340">
        <v>1</v>
      </c>
      <c r="P481" s="338"/>
      <c r="Q481" s="351"/>
    </row>
    <row r="482" spans="1:17">
      <c r="A482" s="338">
        <v>8</v>
      </c>
      <c r="B482" s="351" t="s">
        <v>790</v>
      </c>
      <c r="C482" s="409" t="s">
        <v>1131</v>
      </c>
      <c r="D482" s="339" t="s">
        <v>323</v>
      </c>
      <c r="E482" s="309" t="s">
        <v>640</v>
      </c>
      <c r="F482" s="409" t="s">
        <v>52</v>
      </c>
      <c r="G482" s="409" t="s">
        <v>970</v>
      </c>
      <c r="H482" s="338">
        <v>1</v>
      </c>
      <c r="I482" s="340">
        <v>1</v>
      </c>
      <c r="J482" s="340">
        <v>0</v>
      </c>
      <c r="K482" s="356" t="s">
        <v>475</v>
      </c>
      <c r="L482" s="356" t="s">
        <v>971</v>
      </c>
      <c r="M482" s="340">
        <v>0</v>
      </c>
      <c r="N482" s="340">
        <v>1</v>
      </c>
      <c r="O482" s="340">
        <v>1</v>
      </c>
      <c r="P482" s="338"/>
      <c r="Q482" s="351"/>
    </row>
    <row r="483" spans="1:17">
      <c r="A483" s="338">
        <v>9</v>
      </c>
      <c r="B483" s="351" t="s">
        <v>790</v>
      </c>
      <c r="C483" s="409" t="s">
        <v>1132</v>
      </c>
      <c r="D483" s="339" t="s">
        <v>1133</v>
      </c>
      <c r="E483" s="309" t="s">
        <v>640</v>
      </c>
      <c r="F483" s="409" t="s">
        <v>52</v>
      </c>
      <c r="G483" s="409" t="s">
        <v>970</v>
      </c>
      <c r="H483" s="338">
        <v>1</v>
      </c>
      <c r="I483" s="340">
        <v>1</v>
      </c>
      <c r="J483" s="340">
        <v>0</v>
      </c>
      <c r="K483" s="356" t="s">
        <v>475</v>
      </c>
      <c r="L483" s="356" t="s">
        <v>971</v>
      </c>
      <c r="M483" s="340">
        <v>0</v>
      </c>
      <c r="N483" s="340">
        <v>1</v>
      </c>
      <c r="O483" s="340">
        <v>1</v>
      </c>
      <c r="P483" s="338"/>
      <c r="Q483" s="351"/>
    </row>
    <row r="484" spans="1:17">
      <c r="A484" s="338">
        <v>10</v>
      </c>
      <c r="B484" s="351" t="s">
        <v>790</v>
      </c>
      <c r="C484" s="409" t="s">
        <v>1134</v>
      </c>
      <c r="D484" s="339" t="s">
        <v>1135</v>
      </c>
      <c r="E484" s="309" t="s">
        <v>640</v>
      </c>
      <c r="F484" s="409" t="s">
        <v>52</v>
      </c>
      <c r="G484" s="409" t="s">
        <v>970</v>
      </c>
      <c r="H484" s="338">
        <v>1</v>
      </c>
      <c r="I484" s="340">
        <v>1</v>
      </c>
      <c r="J484" s="340">
        <v>0</v>
      </c>
      <c r="K484" s="356" t="s">
        <v>475</v>
      </c>
      <c r="L484" s="356" t="s">
        <v>971</v>
      </c>
      <c r="M484" s="340">
        <v>0</v>
      </c>
      <c r="N484" s="340">
        <v>1</v>
      </c>
      <c r="O484" s="340">
        <v>1</v>
      </c>
      <c r="P484" s="338"/>
      <c r="Q484" s="351"/>
    </row>
    <row r="485" spans="1:17">
      <c r="A485" s="338">
        <v>11</v>
      </c>
      <c r="B485" s="351" t="s">
        <v>790</v>
      </c>
      <c r="C485" s="409" t="s">
        <v>1136</v>
      </c>
      <c r="D485" s="339" t="s">
        <v>1135</v>
      </c>
      <c r="E485" s="309" t="s">
        <v>793</v>
      </c>
      <c r="F485" s="409" t="s">
        <v>1130</v>
      </c>
      <c r="G485" s="409" t="s">
        <v>970</v>
      </c>
      <c r="H485" s="338">
        <v>1</v>
      </c>
      <c r="I485" s="340">
        <v>1</v>
      </c>
      <c r="J485" s="340">
        <v>0</v>
      </c>
      <c r="K485" s="356" t="s">
        <v>475</v>
      </c>
      <c r="L485" s="356" t="s">
        <v>971</v>
      </c>
      <c r="M485" s="340">
        <v>0</v>
      </c>
      <c r="N485" s="340">
        <v>1</v>
      </c>
      <c r="O485" s="340">
        <v>1</v>
      </c>
      <c r="P485" s="338"/>
      <c r="Q485" s="351"/>
    </row>
    <row r="486" spans="1:17">
      <c r="A486" s="338">
        <v>12</v>
      </c>
      <c r="B486" s="351" t="s">
        <v>790</v>
      </c>
      <c r="C486" s="409" t="s">
        <v>1137</v>
      </c>
      <c r="D486" s="339" t="s">
        <v>1138</v>
      </c>
      <c r="E486" s="309" t="s">
        <v>793</v>
      </c>
      <c r="F486" s="409" t="s">
        <v>1130</v>
      </c>
      <c r="G486" s="409" t="s">
        <v>970</v>
      </c>
      <c r="H486" s="338">
        <v>1</v>
      </c>
      <c r="I486" s="340">
        <v>1</v>
      </c>
      <c r="J486" s="340">
        <v>0</v>
      </c>
      <c r="K486" s="356" t="s">
        <v>475</v>
      </c>
      <c r="L486" s="356" t="s">
        <v>971</v>
      </c>
      <c r="M486" s="340">
        <v>0</v>
      </c>
      <c r="N486" s="340">
        <v>1</v>
      </c>
      <c r="O486" s="340">
        <v>1</v>
      </c>
      <c r="P486" s="338"/>
      <c r="Q486" s="351"/>
    </row>
    <row r="487" spans="1:17">
      <c r="A487" s="338">
        <v>13</v>
      </c>
      <c r="B487" s="351" t="s">
        <v>790</v>
      </c>
      <c r="C487" s="409" t="s">
        <v>1139</v>
      </c>
      <c r="D487" s="339" t="s">
        <v>1138</v>
      </c>
      <c r="E487" s="309" t="s">
        <v>640</v>
      </c>
      <c r="F487" s="409" t="s">
        <v>52</v>
      </c>
      <c r="G487" s="409" t="s">
        <v>970</v>
      </c>
      <c r="H487" s="338">
        <v>1</v>
      </c>
      <c r="I487" s="340">
        <v>1</v>
      </c>
      <c r="J487" s="340">
        <v>0</v>
      </c>
      <c r="K487" s="356" t="s">
        <v>475</v>
      </c>
      <c r="L487" s="356" t="s">
        <v>971</v>
      </c>
      <c r="M487" s="340">
        <v>0</v>
      </c>
      <c r="N487" s="340">
        <v>1</v>
      </c>
      <c r="O487" s="340">
        <v>1</v>
      </c>
      <c r="P487" s="338"/>
      <c r="Q487" s="351"/>
    </row>
    <row r="488" spans="1:17">
      <c r="A488" s="338">
        <v>14</v>
      </c>
      <c r="B488" s="351" t="s">
        <v>790</v>
      </c>
      <c r="C488" s="409" t="s">
        <v>1140</v>
      </c>
      <c r="D488" s="339" t="s">
        <v>324</v>
      </c>
      <c r="E488" s="309" t="s">
        <v>640</v>
      </c>
      <c r="F488" s="409" t="s">
        <v>52</v>
      </c>
      <c r="G488" s="409" t="s">
        <v>970</v>
      </c>
      <c r="H488" s="338">
        <v>1</v>
      </c>
      <c r="I488" s="340">
        <v>1</v>
      </c>
      <c r="J488" s="340">
        <v>0</v>
      </c>
      <c r="K488" s="356" t="s">
        <v>475</v>
      </c>
      <c r="L488" s="356" t="s">
        <v>971</v>
      </c>
      <c r="M488" s="340">
        <v>0</v>
      </c>
      <c r="N488" s="340">
        <v>1</v>
      </c>
      <c r="O488" s="340">
        <v>1</v>
      </c>
      <c r="P488" s="338"/>
      <c r="Q488" s="351"/>
    </row>
    <row r="489" spans="1:17">
      <c r="A489" s="338">
        <v>15</v>
      </c>
      <c r="B489" s="351" t="s">
        <v>790</v>
      </c>
      <c r="C489" s="409" t="s">
        <v>1141</v>
      </c>
      <c r="D489" s="339" t="s">
        <v>324</v>
      </c>
      <c r="E489" s="309" t="s">
        <v>640</v>
      </c>
      <c r="F489" s="409" t="s">
        <v>52</v>
      </c>
      <c r="G489" s="409" t="s">
        <v>970</v>
      </c>
      <c r="H489" s="338">
        <v>1</v>
      </c>
      <c r="I489" s="340">
        <v>1</v>
      </c>
      <c r="J489" s="340">
        <v>0</v>
      </c>
      <c r="K489" s="356" t="s">
        <v>475</v>
      </c>
      <c r="L489" s="356" t="s">
        <v>971</v>
      </c>
      <c r="M489" s="340">
        <v>0</v>
      </c>
      <c r="N489" s="340">
        <v>1</v>
      </c>
      <c r="O489" s="340">
        <v>1</v>
      </c>
      <c r="P489" s="338"/>
      <c r="Q489" s="351"/>
    </row>
    <row r="490" spans="1:17">
      <c r="A490" s="338">
        <v>16</v>
      </c>
      <c r="B490" s="351" t="s">
        <v>790</v>
      </c>
      <c r="C490" s="409" t="s">
        <v>1142</v>
      </c>
      <c r="D490" s="339" t="s">
        <v>1143</v>
      </c>
      <c r="E490" s="309" t="s">
        <v>640</v>
      </c>
      <c r="F490" s="409" t="s">
        <v>52</v>
      </c>
      <c r="G490" s="409" t="s">
        <v>970</v>
      </c>
      <c r="H490" s="338">
        <v>1</v>
      </c>
      <c r="I490" s="340">
        <v>1</v>
      </c>
      <c r="J490" s="340">
        <v>0</v>
      </c>
      <c r="K490" s="356" t="s">
        <v>475</v>
      </c>
      <c r="L490" s="356" t="s">
        <v>971</v>
      </c>
      <c r="M490" s="340">
        <v>0</v>
      </c>
      <c r="N490" s="340">
        <v>1</v>
      </c>
      <c r="O490" s="340">
        <v>1</v>
      </c>
      <c r="P490" s="338"/>
      <c r="Q490" s="351"/>
    </row>
    <row r="491" spans="1:17">
      <c r="A491" s="338">
        <v>17</v>
      </c>
      <c r="B491" s="351" t="s">
        <v>790</v>
      </c>
      <c r="C491" s="409" t="s">
        <v>1144</v>
      </c>
      <c r="D491" s="339" t="s">
        <v>1143</v>
      </c>
      <c r="E491" s="309" t="s">
        <v>640</v>
      </c>
      <c r="F491" s="409" t="s">
        <v>52</v>
      </c>
      <c r="G491" s="409" t="s">
        <v>970</v>
      </c>
      <c r="H491" s="338">
        <v>1</v>
      </c>
      <c r="I491" s="340">
        <v>1</v>
      </c>
      <c r="J491" s="340">
        <v>0</v>
      </c>
      <c r="K491" s="356" t="s">
        <v>475</v>
      </c>
      <c r="L491" s="356" t="s">
        <v>971</v>
      </c>
      <c r="M491" s="340">
        <v>0</v>
      </c>
      <c r="N491" s="340">
        <v>1</v>
      </c>
      <c r="O491" s="340">
        <v>1</v>
      </c>
      <c r="P491" s="338"/>
      <c r="Q491" s="351"/>
    </row>
    <row r="492" spans="1:17">
      <c r="A492" s="338">
        <v>18</v>
      </c>
      <c r="B492" s="351" t="s">
        <v>790</v>
      </c>
      <c r="C492" s="409" t="s">
        <v>1145</v>
      </c>
      <c r="D492" s="339" t="s">
        <v>1146</v>
      </c>
      <c r="E492" s="309" t="s">
        <v>640</v>
      </c>
      <c r="F492" s="409" t="s">
        <v>52</v>
      </c>
      <c r="G492" s="409" t="s">
        <v>970</v>
      </c>
      <c r="H492" s="338">
        <v>1</v>
      </c>
      <c r="I492" s="340">
        <v>1</v>
      </c>
      <c r="J492" s="340">
        <v>0</v>
      </c>
      <c r="K492" s="356" t="s">
        <v>475</v>
      </c>
      <c r="L492" s="356" t="s">
        <v>971</v>
      </c>
      <c r="M492" s="340">
        <v>0</v>
      </c>
      <c r="N492" s="340">
        <v>1</v>
      </c>
      <c r="O492" s="340">
        <v>1</v>
      </c>
      <c r="P492" s="338"/>
      <c r="Q492" s="351"/>
    </row>
    <row r="493" spans="1:17">
      <c r="A493" s="338">
        <v>19</v>
      </c>
      <c r="B493" s="351" t="s">
        <v>790</v>
      </c>
      <c r="C493" s="409" t="s">
        <v>1147</v>
      </c>
      <c r="D493" s="339" t="s">
        <v>1146</v>
      </c>
      <c r="E493" s="309" t="s">
        <v>640</v>
      </c>
      <c r="F493" s="409" t="s">
        <v>52</v>
      </c>
      <c r="G493" s="409" t="s">
        <v>970</v>
      </c>
      <c r="H493" s="338">
        <v>1</v>
      </c>
      <c r="I493" s="340">
        <v>1</v>
      </c>
      <c r="J493" s="340">
        <v>0</v>
      </c>
      <c r="K493" s="356" t="s">
        <v>475</v>
      </c>
      <c r="L493" s="356" t="s">
        <v>971</v>
      </c>
      <c r="M493" s="340">
        <v>0</v>
      </c>
      <c r="N493" s="340">
        <v>1</v>
      </c>
      <c r="O493" s="340">
        <v>1</v>
      </c>
      <c r="P493" s="338"/>
      <c r="Q493" s="351"/>
    </row>
    <row r="494" spans="1:17">
      <c r="A494" s="338">
        <v>20</v>
      </c>
      <c r="B494" s="351" t="s">
        <v>790</v>
      </c>
      <c r="C494" s="409" t="s">
        <v>1148</v>
      </c>
      <c r="D494" s="339" t="s">
        <v>1146</v>
      </c>
      <c r="E494" s="309" t="s">
        <v>640</v>
      </c>
      <c r="F494" s="409" t="s">
        <v>52</v>
      </c>
      <c r="G494" s="409" t="s">
        <v>970</v>
      </c>
      <c r="H494" s="338">
        <v>1</v>
      </c>
      <c r="I494" s="340">
        <v>1</v>
      </c>
      <c r="J494" s="340">
        <v>0</v>
      </c>
      <c r="K494" s="356" t="s">
        <v>475</v>
      </c>
      <c r="L494" s="356" t="s">
        <v>971</v>
      </c>
      <c r="M494" s="340">
        <v>0</v>
      </c>
      <c r="N494" s="340">
        <v>1</v>
      </c>
      <c r="O494" s="340">
        <v>1</v>
      </c>
      <c r="P494" s="338"/>
      <c r="Q494" s="351"/>
    </row>
    <row r="495" spans="1:17">
      <c r="A495" s="338">
        <v>21</v>
      </c>
      <c r="B495" s="351" t="s">
        <v>790</v>
      </c>
      <c r="C495" s="409" t="s">
        <v>1149</v>
      </c>
      <c r="D495" s="339" t="s">
        <v>1146</v>
      </c>
      <c r="E495" s="309" t="s">
        <v>640</v>
      </c>
      <c r="F495" s="409" t="s">
        <v>52</v>
      </c>
      <c r="G495" s="409" t="s">
        <v>970</v>
      </c>
      <c r="H495" s="338">
        <v>1</v>
      </c>
      <c r="I495" s="340">
        <v>1</v>
      </c>
      <c r="J495" s="340">
        <v>0</v>
      </c>
      <c r="K495" s="356" t="s">
        <v>475</v>
      </c>
      <c r="L495" s="356" t="s">
        <v>971</v>
      </c>
      <c r="M495" s="340">
        <v>0</v>
      </c>
      <c r="N495" s="340">
        <v>1</v>
      </c>
      <c r="O495" s="340">
        <v>1</v>
      </c>
      <c r="P495" s="338"/>
      <c r="Q495" s="351"/>
    </row>
    <row r="496" spans="1:17">
      <c r="A496" s="338">
        <v>22</v>
      </c>
      <c r="B496" s="351" t="s">
        <v>790</v>
      </c>
      <c r="C496" s="409" t="s">
        <v>1150</v>
      </c>
      <c r="D496" s="339" t="s">
        <v>1151</v>
      </c>
      <c r="E496" s="309" t="s">
        <v>640</v>
      </c>
      <c r="F496" s="409" t="s">
        <v>52</v>
      </c>
      <c r="G496" s="409" t="s">
        <v>970</v>
      </c>
      <c r="H496" s="338">
        <v>1</v>
      </c>
      <c r="I496" s="340">
        <v>1</v>
      </c>
      <c r="J496" s="340">
        <v>0</v>
      </c>
      <c r="K496" s="356" t="s">
        <v>475</v>
      </c>
      <c r="L496" s="356" t="s">
        <v>971</v>
      </c>
      <c r="M496" s="340">
        <v>0</v>
      </c>
      <c r="N496" s="340">
        <v>1</v>
      </c>
      <c r="O496" s="340">
        <v>1</v>
      </c>
      <c r="P496" s="338"/>
      <c r="Q496" s="351"/>
    </row>
    <row r="497" spans="1:17">
      <c r="A497" s="338">
        <v>23</v>
      </c>
      <c r="B497" s="351" t="s">
        <v>790</v>
      </c>
      <c r="C497" s="409" t="s">
        <v>1152</v>
      </c>
      <c r="D497" s="339" t="s">
        <v>331</v>
      </c>
      <c r="E497" s="309" t="s">
        <v>640</v>
      </c>
      <c r="F497" s="409" t="s">
        <v>52</v>
      </c>
      <c r="G497" s="409" t="s">
        <v>970</v>
      </c>
      <c r="H497" s="338">
        <v>1</v>
      </c>
      <c r="I497" s="340">
        <v>1</v>
      </c>
      <c r="J497" s="340">
        <v>0</v>
      </c>
      <c r="K497" s="356" t="s">
        <v>475</v>
      </c>
      <c r="L497" s="356" t="s">
        <v>971</v>
      </c>
      <c r="M497" s="340">
        <v>0</v>
      </c>
      <c r="N497" s="340">
        <v>1</v>
      </c>
      <c r="O497" s="340">
        <v>1</v>
      </c>
      <c r="P497" s="338"/>
      <c r="Q497" s="351"/>
    </row>
    <row r="498" spans="1:17">
      <c r="A498" s="338">
        <v>24</v>
      </c>
      <c r="B498" s="351" t="s">
        <v>790</v>
      </c>
      <c r="C498" s="409" t="s">
        <v>1153</v>
      </c>
      <c r="D498" s="339" t="s">
        <v>331</v>
      </c>
      <c r="E498" s="309" t="s">
        <v>640</v>
      </c>
      <c r="F498" s="409" t="s">
        <v>52</v>
      </c>
      <c r="G498" s="409" t="s">
        <v>970</v>
      </c>
      <c r="H498" s="338">
        <v>1</v>
      </c>
      <c r="I498" s="340">
        <v>1</v>
      </c>
      <c r="J498" s="340">
        <v>0</v>
      </c>
      <c r="K498" s="356" t="s">
        <v>475</v>
      </c>
      <c r="L498" s="356" t="s">
        <v>971</v>
      </c>
      <c r="M498" s="340">
        <v>0</v>
      </c>
      <c r="N498" s="340">
        <v>1</v>
      </c>
      <c r="O498" s="340">
        <v>1</v>
      </c>
      <c r="P498" s="338"/>
      <c r="Q498" s="351"/>
    </row>
    <row r="499" spans="1:17">
      <c r="A499" s="337" t="s">
        <v>113</v>
      </c>
      <c r="B499" s="337"/>
      <c r="C499" s="337"/>
      <c r="D499" s="337"/>
      <c r="E499" s="337"/>
      <c r="F499" s="337"/>
      <c r="G499" s="337"/>
      <c r="H499" s="337">
        <f>SUM(H475:H498)</f>
        <v>24</v>
      </c>
      <c r="I499" s="337">
        <f>SUM(I475:I498)</f>
        <v>24</v>
      </c>
      <c r="J499" s="337">
        <f>SUM(J475:J498)</f>
        <v>0</v>
      </c>
      <c r="K499" s="417"/>
      <c r="L499" s="417"/>
      <c r="M499" s="337">
        <f>SUM(M475:M498)</f>
        <v>0</v>
      </c>
      <c r="N499" s="337">
        <f>SUM(N475:N498)</f>
        <v>24</v>
      </c>
      <c r="O499" s="337">
        <f>SUM(O475:O498)</f>
        <v>24</v>
      </c>
      <c r="P499" s="417"/>
      <c r="Q499" s="417"/>
    </row>
    <row r="501" spans="1:18">
      <c r="A501" s="51" t="s">
        <v>345</v>
      </c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</row>
    <row r="502" ht="24.6" spans="1:16">
      <c r="A502" s="155" t="s">
        <v>1154</v>
      </c>
      <c r="B502" s="155"/>
      <c r="C502" s="155"/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5"/>
    </row>
    <row r="503" ht="24.6" spans="1:16">
      <c r="A503" s="264" t="s">
        <v>1155</v>
      </c>
      <c r="B503" s="264"/>
      <c r="C503" s="264"/>
      <c r="D503" s="264"/>
      <c r="E503" s="264"/>
      <c r="F503" s="264"/>
      <c r="G503" s="264"/>
      <c r="H503" s="264"/>
      <c r="I503" s="264"/>
      <c r="J503" s="264"/>
      <c r="K503" s="264"/>
      <c r="L503" s="264"/>
      <c r="M503" s="264"/>
      <c r="N503" s="264"/>
      <c r="O503" s="264"/>
      <c r="P503" s="264"/>
    </row>
    <row r="504" ht="24.6" spans="1:16">
      <c r="A504" s="288" t="s">
        <v>349</v>
      </c>
      <c r="B504" s="402" t="s">
        <v>408</v>
      </c>
      <c r="C504" s="410" t="s">
        <v>195</v>
      </c>
      <c r="D504" s="265" t="s">
        <v>20</v>
      </c>
      <c r="E504" s="265" t="s">
        <v>634</v>
      </c>
      <c r="F504" s="410" t="s">
        <v>9</v>
      </c>
      <c r="G504" s="266" t="s">
        <v>96</v>
      </c>
      <c r="H504" s="267"/>
      <c r="I504" s="268"/>
      <c r="J504" s="266" t="s">
        <v>97</v>
      </c>
      <c r="K504" s="267"/>
      <c r="L504" s="267"/>
      <c r="M504" s="267"/>
      <c r="N504" s="268"/>
      <c r="O504" s="288" t="s">
        <v>99</v>
      </c>
      <c r="P504" s="265" t="s">
        <v>100</v>
      </c>
    </row>
    <row r="505" ht="73.8" spans="1:16">
      <c r="A505" s="269"/>
      <c r="B505" s="407"/>
      <c r="C505" s="411"/>
      <c r="D505" s="269"/>
      <c r="E505" s="269"/>
      <c r="F505" s="411"/>
      <c r="G505" s="156" t="s">
        <v>635</v>
      </c>
      <c r="H505" s="156" t="s">
        <v>352</v>
      </c>
      <c r="I505" s="156" t="s">
        <v>356</v>
      </c>
      <c r="J505" s="271" t="s">
        <v>9</v>
      </c>
      <c r="K505" s="337" t="s">
        <v>102</v>
      </c>
      <c r="L505" s="156" t="s">
        <v>636</v>
      </c>
      <c r="M505" s="156" t="s">
        <v>637</v>
      </c>
      <c r="N505" s="156" t="s">
        <v>356</v>
      </c>
      <c r="O505" s="289"/>
      <c r="P505" s="269"/>
    </row>
    <row r="506" ht="24.6" spans="1:16">
      <c r="A506" s="117">
        <v>1</v>
      </c>
      <c r="B506" s="118" t="s">
        <v>790</v>
      </c>
      <c r="C506" s="412" t="s">
        <v>1156</v>
      </c>
      <c r="D506" s="413" t="s">
        <v>1157</v>
      </c>
      <c r="E506" s="338" t="s">
        <v>640</v>
      </c>
      <c r="F506" s="412" t="s">
        <v>496</v>
      </c>
      <c r="G506" s="117">
        <v>5</v>
      </c>
      <c r="H506" s="182">
        <v>1</v>
      </c>
      <c r="I506" s="182">
        <v>4</v>
      </c>
      <c r="J506" s="418" t="s">
        <v>475</v>
      </c>
      <c r="K506" s="356" t="s">
        <v>971</v>
      </c>
      <c r="L506" s="182">
        <v>0</v>
      </c>
      <c r="M506" s="182">
        <v>1</v>
      </c>
      <c r="N506" s="182">
        <v>1</v>
      </c>
      <c r="O506" s="117"/>
      <c r="P506" s="118"/>
    </row>
    <row r="507" ht="24.6" spans="1:16">
      <c r="A507" s="117">
        <v>2</v>
      </c>
      <c r="B507" s="118" t="s">
        <v>790</v>
      </c>
      <c r="C507" s="412" t="s">
        <v>1158</v>
      </c>
      <c r="D507" s="413" t="s">
        <v>1157</v>
      </c>
      <c r="E507" s="338" t="s">
        <v>640</v>
      </c>
      <c r="F507" s="412" t="s">
        <v>496</v>
      </c>
      <c r="G507" s="117">
        <v>5</v>
      </c>
      <c r="H507" s="182">
        <v>1</v>
      </c>
      <c r="I507" s="182">
        <v>4</v>
      </c>
      <c r="J507" s="418" t="s">
        <v>475</v>
      </c>
      <c r="K507" s="356" t="s">
        <v>971</v>
      </c>
      <c r="L507" s="182">
        <v>0</v>
      </c>
      <c r="M507" s="182">
        <v>1</v>
      </c>
      <c r="N507" s="182">
        <v>1</v>
      </c>
      <c r="O507" s="117"/>
      <c r="P507" s="118"/>
    </row>
    <row r="508" ht="24.6" spans="1:16">
      <c r="A508" s="117">
        <v>3</v>
      </c>
      <c r="B508" s="118" t="s">
        <v>790</v>
      </c>
      <c r="C508" s="412" t="s">
        <v>1159</v>
      </c>
      <c r="D508" s="413" t="s">
        <v>1157</v>
      </c>
      <c r="E508" s="338" t="s">
        <v>640</v>
      </c>
      <c r="F508" s="412" t="s">
        <v>496</v>
      </c>
      <c r="G508" s="117">
        <v>5</v>
      </c>
      <c r="H508" s="182">
        <v>1</v>
      </c>
      <c r="I508" s="182">
        <v>4</v>
      </c>
      <c r="J508" s="418" t="s">
        <v>475</v>
      </c>
      <c r="K508" s="356" t="s">
        <v>971</v>
      </c>
      <c r="L508" s="182">
        <v>0</v>
      </c>
      <c r="M508" s="182">
        <v>1</v>
      </c>
      <c r="N508" s="182">
        <v>1</v>
      </c>
      <c r="O508" s="117"/>
      <c r="P508" s="118"/>
    </row>
    <row r="509" ht="24.6" spans="1:16">
      <c r="A509" s="117">
        <v>4</v>
      </c>
      <c r="B509" s="118" t="s">
        <v>790</v>
      </c>
      <c r="C509" s="412" t="s">
        <v>1160</v>
      </c>
      <c r="D509" s="413" t="s">
        <v>1157</v>
      </c>
      <c r="E509" s="338" t="s">
        <v>640</v>
      </c>
      <c r="F509" s="412" t="s">
        <v>496</v>
      </c>
      <c r="G509" s="117">
        <v>5</v>
      </c>
      <c r="H509" s="182">
        <v>1</v>
      </c>
      <c r="I509" s="182">
        <v>4</v>
      </c>
      <c r="J509" s="418" t="s">
        <v>475</v>
      </c>
      <c r="K509" s="356" t="s">
        <v>971</v>
      </c>
      <c r="L509" s="182">
        <v>0</v>
      </c>
      <c r="M509" s="182">
        <v>1</v>
      </c>
      <c r="N509" s="182">
        <v>1</v>
      </c>
      <c r="O509" s="117"/>
      <c r="P509" s="118"/>
    </row>
    <row r="510" ht="24.6" spans="1:16">
      <c r="A510" s="117">
        <v>5</v>
      </c>
      <c r="B510" s="118" t="s">
        <v>790</v>
      </c>
      <c r="C510" s="412" t="s">
        <v>1161</v>
      </c>
      <c r="D510" s="413" t="s">
        <v>1157</v>
      </c>
      <c r="E510" s="338" t="s">
        <v>640</v>
      </c>
      <c r="F510" s="412" t="s">
        <v>496</v>
      </c>
      <c r="G510" s="117">
        <v>5</v>
      </c>
      <c r="H510" s="182">
        <v>1</v>
      </c>
      <c r="I510" s="182">
        <v>4</v>
      </c>
      <c r="J510" s="418" t="s">
        <v>475</v>
      </c>
      <c r="K510" s="356" t="s">
        <v>971</v>
      </c>
      <c r="L510" s="182">
        <v>0</v>
      </c>
      <c r="M510" s="182">
        <v>1</v>
      </c>
      <c r="N510" s="182">
        <v>1</v>
      </c>
      <c r="O510" s="117"/>
      <c r="P510" s="118"/>
    </row>
    <row r="511" ht="24.6" spans="1:16">
      <c r="A511" s="117">
        <v>6</v>
      </c>
      <c r="B511" s="118" t="s">
        <v>790</v>
      </c>
      <c r="C511" s="412" t="s">
        <v>1004</v>
      </c>
      <c r="D511" s="413" t="s">
        <v>1157</v>
      </c>
      <c r="E511" s="338" t="s">
        <v>640</v>
      </c>
      <c r="F511" s="412" t="s">
        <v>496</v>
      </c>
      <c r="G511" s="117">
        <v>5</v>
      </c>
      <c r="H511" s="182">
        <v>1</v>
      </c>
      <c r="I511" s="182">
        <v>4</v>
      </c>
      <c r="J511" s="418" t="s">
        <v>475</v>
      </c>
      <c r="K511" s="356" t="s">
        <v>971</v>
      </c>
      <c r="L511" s="182">
        <v>0</v>
      </c>
      <c r="M511" s="182">
        <v>1</v>
      </c>
      <c r="N511" s="182">
        <v>1</v>
      </c>
      <c r="O511" s="117"/>
      <c r="P511" s="118"/>
    </row>
    <row r="512" ht="24.6" spans="1:16">
      <c r="A512" s="117">
        <v>7</v>
      </c>
      <c r="B512" s="118" t="s">
        <v>790</v>
      </c>
      <c r="C512" s="412" t="s">
        <v>1162</v>
      </c>
      <c r="D512" s="413" t="s">
        <v>1157</v>
      </c>
      <c r="E512" s="338" t="s">
        <v>640</v>
      </c>
      <c r="F512" s="412" t="s">
        <v>496</v>
      </c>
      <c r="G512" s="117">
        <v>5</v>
      </c>
      <c r="H512" s="182">
        <v>1</v>
      </c>
      <c r="I512" s="182">
        <v>4</v>
      </c>
      <c r="J512" s="418" t="s">
        <v>475</v>
      </c>
      <c r="K512" s="356" t="s">
        <v>971</v>
      </c>
      <c r="L512" s="182">
        <v>0</v>
      </c>
      <c r="M512" s="182">
        <v>1</v>
      </c>
      <c r="N512" s="182">
        <v>1</v>
      </c>
      <c r="O512" s="117"/>
      <c r="P512" s="118"/>
    </row>
    <row r="513" ht="24.6" spans="1:16">
      <c r="A513" s="117">
        <v>8</v>
      </c>
      <c r="B513" s="118" t="s">
        <v>790</v>
      </c>
      <c r="C513" s="412" t="s">
        <v>1163</v>
      </c>
      <c r="D513" s="413" t="s">
        <v>1157</v>
      </c>
      <c r="E513" s="338" t="s">
        <v>640</v>
      </c>
      <c r="F513" s="412" t="s">
        <v>496</v>
      </c>
      <c r="G513" s="117">
        <v>5</v>
      </c>
      <c r="H513" s="182">
        <v>1</v>
      </c>
      <c r="I513" s="182">
        <v>4</v>
      </c>
      <c r="J513" s="418" t="s">
        <v>475</v>
      </c>
      <c r="K513" s="356" t="s">
        <v>971</v>
      </c>
      <c r="L513" s="182">
        <v>0</v>
      </c>
      <c r="M513" s="182">
        <v>1</v>
      </c>
      <c r="N513" s="182">
        <v>1</v>
      </c>
      <c r="O513" s="117"/>
      <c r="P513" s="118"/>
    </row>
    <row r="514" ht="24.6" spans="1:16">
      <c r="A514" s="117">
        <v>9</v>
      </c>
      <c r="B514" s="118" t="s">
        <v>790</v>
      </c>
      <c r="C514" s="412" t="s">
        <v>1164</v>
      </c>
      <c r="D514" s="413" t="s">
        <v>1157</v>
      </c>
      <c r="E514" s="338" t="s">
        <v>640</v>
      </c>
      <c r="F514" s="412" t="s">
        <v>496</v>
      </c>
      <c r="G514" s="117">
        <v>5</v>
      </c>
      <c r="H514" s="182">
        <v>1</v>
      </c>
      <c r="I514" s="182">
        <v>4</v>
      </c>
      <c r="J514" s="418" t="s">
        <v>475</v>
      </c>
      <c r="K514" s="356" t="s">
        <v>971</v>
      </c>
      <c r="L514" s="182">
        <v>0</v>
      </c>
      <c r="M514" s="182">
        <v>1</v>
      </c>
      <c r="N514" s="182">
        <v>1</v>
      </c>
      <c r="O514" s="117"/>
      <c r="P514" s="118"/>
    </row>
    <row r="515" ht="24.6" spans="1:16">
      <c r="A515" s="117">
        <v>10</v>
      </c>
      <c r="B515" s="118" t="s">
        <v>790</v>
      </c>
      <c r="C515" s="412" t="s">
        <v>1165</v>
      </c>
      <c r="D515" s="413" t="s">
        <v>1157</v>
      </c>
      <c r="E515" s="338" t="s">
        <v>640</v>
      </c>
      <c r="F515" s="412" t="s">
        <v>496</v>
      </c>
      <c r="G515" s="117">
        <v>5</v>
      </c>
      <c r="H515" s="182">
        <v>1</v>
      </c>
      <c r="I515" s="182">
        <v>4</v>
      </c>
      <c r="J515" s="418" t="s">
        <v>475</v>
      </c>
      <c r="K515" s="356" t="s">
        <v>971</v>
      </c>
      <c r="L515" s="182">
        <v>0</v>
      </c>
      <c r="M515" s="182">
        <v>1</v>
      </c>
      <c r="N515" s="182">
        <v>1</v>
      </c>
      <c r="O515" s="117"/>
      <c r="P515" s="118"/>
    </row>
    <row r="516" ht="24.6" spans="1:16">
      <c r="A516" s="117">
        <v>11</v>
      </c>
      <c r="B516" s="118" t="s">
        <v>790</v>
      </c>
      <c r="C516" s="412" t="s">
        <v>1166</v>
      </c>
      <c r="D516" s="413" t="s">
        <v>1157</v>
      </c>
      <c r="E516" s="338" t="s">
        <v>640</v>
      </c>
      <c r="F516" s="412" t="s">
        <v>496</v>
      </c>
      <c r="G516" s="117">
        <v>5</v>
      </c>
      <c r="H516" s="182">
        <v>1</v>
      </c>
      <c r="I516" s="182">
        <v>4</v>
      </c>
      <c r="J516" s="418" t="s">
        <v>475</v>
      </c>
      <c r="K516" s="356" t="s">
        <v>971</v>
      </c>
      <c r="L516" s="182">
        <v>0</v>
      </c>
      <c r="M516" s="182">
        <v>1</v>
      </c>
      <c r="N516" s="182">
        <v>1</v>
      </c>
      <c r="O516" s="117"/>
      <c r="P516" s="118"/>
    </row>
    <row r="517" ht="24.6" spans="1:16">
      <c r="A517" s="117">
        <v>12</v>
      </c>
      <c r="B517" s="118" t="s">
        <v>790</v>
      </c>
      <c r="C517" s="412" t="s">
        <v>1167</v>
      </c>
      <c r="D517" s="413" t="s">
        <v>1157</v>
      </c>
      <c r="E517" s="338" t="s">
        <v>640</v>
      </c>
      <c r="F517" s="412" t="s">
        <v>496</v>
      </c>
      <c r="G517" s="117">
        <v>5</v>
      </c>
      <c r="H517" s="182">
        <v>1</v>
      </c>
      <c r="I517" s="182">
        <v>4</v>
      </c>
      <c r="J517" s="418" t="s">
        <v>475</v>
      </c>
      <c r="K517" s="356" t="s">
        <v>971</v>
      </c>
      <c r="L517" s="182">
        <v>0</v>
      </c>
      <c r="M517" s="182">
        <v>1</v>
      </c>
      <c r="N517" s="182">
        <v>1</v>
      </c>
      <c r="O517" s="117"/>
      <c r="P517" s="118"/>
    </row>
    <row r="518" ht="24.6" spans="1:16">
      <c r="A518" s="117">
        <v>13</v>
      </c>
      <c r="B518" s="118" t="s">
        <v>790</v>
      </c>
      <c r="C518" s="412" t="s">
        <v>1168</v>
      </c>
      <c r="D518" s="413" t="s">
        <v>364</v>
      </c>
      <c r="E518" s="338" t="s">
        <v>640</v>
      </c>
      <c r="F518" s="412" t="s">
        <v>496</v>
      </c>
      <c r="G518" s="117">
        <v>5</v>
      </c>
      <c r="H518" s="182">
        <v>1</v>
      </c>
      <c r="I518" s="182">
        <v>4</v>
      </c>
      <c r="J518" s="418" t="s">
        <v>475</v>
      </c>
      <c r="K518" s="356" t="s">
        <v>971</v>
      </c>
      <c r="L518" s="182">
        <v>0</v>
      </c>
      <c r="M518" s="182">
        <v>1</v>
      </c>
      <c r="N518" s="182">
        <v>1</v>
      </c>
      <c r="O518" s="117"/>
      <c r="P518" s="118"/>
    </row>
    <row r="519" ht="24.6" spans="1:16">
      <c r="A519" s="117">
        <v>14</v>
      </c>
      <c r="B519" s="118" t="s">
        <v>790</v>
      </c>
      <c r="C519" s="412" t="s">
        <v>1169</v>
      </c>
      <c r="D519" s="413" t="s">
        <v>364</v>
      </c>
      <c r="E519" s="338" t="s">
        <v>640</v>
      </c>
      <c r="F519" s="412" t="s">
        <v>496</v>
      </c>
      <c r="G519" s="117">
        <v>5</v>
      </c>
      <c r="H519" s="182">
        <v>1</v>
      </c>
      <c r="I519" s="182">
        <v>4</v>
      </c>
      <c r="J519" s="418" t="s">
        <v>475</v>
      </c>
      <c r="K519" s="356" t="s">
        <v>971</v>
      </c>
      <c r="L519" s="182">
        <v>0</v>
      </c>
      <c r="M519" s="182">
        <v>1</v>
      </c>
      <c r="N519" s="182">
        <v>1</v>
      </c>
      <c r="O519" s="117"/>
      <c r="P519" s="118"/>
    </row>
    <row r="520" ht="24.6" spans="1:16">
      <c r="A520" s="117">
        <v>15</v>
      </c>
      <c r="B520" s="118" t="s">
        <v>790</v>
      </c>
      <c r="C520" s="412" t="s">
        <v>1170</v>
      </c>
      <c r="D520" s="413" t="s">
        <v>364</v>
      </c>
      <c r="E520" s="338" t="s">
        <v>640</v>
      </c>
      <c r="F520" s="412" t="s">
        <v>496</v>
      </c>
      <c r="G520" s="117">
        <v>5</v>
      </c>
      <c r="H520" s="182">
        <v>1</v>
      </c>
      <c r="I520" s="182">
        <v>4</v>
      </c>
      <c r="J520" s="418" t="s">
        <v>475</v>
      </c>
      <c r="K520" s="356" t="s">
        <v>971</v>
      </c>
      <c r="L520" s="182">
        <v>0</v>
      </c>
      <c r="M520" s="182">
        <v>1</v>
      </c>
      <c r="N520" s="182">
        <v>1</v>
      </c>
      <c r="O520" s="117"/>
      <c r="P520" s="118"/>
    </row>
    <row r="521" ht="24.6" spans="1:16">
      <c r="A521" s="117">
        <v>16</v>
      </c>
      <c r="B521" s="118" t="s">
        <v>790</v>
      </c>
      <c r="C521" s="412" t="s">
        <v>1171</v>
      </c>
      <c r="D521" s="413" t="s">
        <v>364</v>
      </c>
      <c r="E521" s="338" t="s">
        <v>640</v>
      </c>
      <c r="F521" s="412" t="s">
        <v>496</v>
      </c>
      <c r="G521" s="117">
        <v>5</v>
      </c>
      <c r="H521" s="182">
        <v>1</v>
      </c>
      <c r="I521" s="182">
        <v>4</v>
      </c>
      <c r="J521" s="418" t="s">
        <v>475</v>
      </c>
      <c r="K521" s="356" t="s">
        <v>971</v>
      </c>
      <c r="L521" s="182">
        <v>0</v>
      </c>
      <c r="M521" s="182">
        <v>1</v>
      </c>
      <c r="N521" s="182">
        <v>1</v>
      </c>
      <c r="O521" s="117"/>
      <c r="P521" s="118"/>
    </row>
    <row r="522" ht="24.6" spans="1:16">
      <c r="A522" s="117">
        <v>17</v>
      </c>
      <c r="B522" s="118" t="s">
        <v>790</v>
      </c>
      <c r="C522" s="412" t="s">
        <v>1172</v>
      </c>
      <c r="D522" s="413" t="s">
        <v>364</v>
      </c>
      <c r="E522" s="338" t="s">
        <v>640</v>
      </c>
      <c r="F522" s="412" t="s">
        <v>496</v>
      </c>
      <c r="G522" s="117">
        <v>5</v>
      </c>
      <c r="H522" s="182">
        <v>1</v>
      </c>
      <c r="I522" s="182">
        <v>4</v>
      </c>
      <c r="J522" s="418" t="s">
        <v>475</v>
      </c>
      <c r="K522" s="356" t="s">
        <v>971</v>
      </c>
      <c r="L522" s="182">
        <v>0</v>
      </c>
      <c r="M522" s="182">
        <v>1</v>
      </c>
      <c r="N522" s="182">
        <v>1</v>
      </c>
      <c r="O522" s="117"/>
      <c r="P522" s="118"/>
    </row>
    <row r="523" ht="24.6" spans="1:16">
      <c r="A523" s="117">
        <v>18</v>
      </c>
      <c r="B523" s="118" t="s">
        <v>790</v>
      </c>
      <c r="C523" s="412" t="s">
        <v>1173</v>
      </c>
      <c r="D523" s="413" t="s">
        <v>364</v>
      </c>
      <c r="E523" s="338" t="s">
        <v>640</v>
      </c>
      <c r="F523" s="412" t="s">
        <v>496</v>
      </c>
      <c r="G523" s="117">
        <v>5</v>
      </c>
      <c r="H523" s="182">
        <v>1</v>
      </c>
      <c r="I523" s="182">
        <v>4</v>
      </c>
      <c r="J523" s="418" t="s">
        <v>475</v>
      </c>
      <c r="K523" s="356" t="s">
        <v>971</v>
      </c>
      <c r="L523" s="182">
        <v>0</v>
      </c>
      <c r="M523" s="182">
        <v>1</v>
      </c>
      <c r="N523" s="182">
        <v>1</v>
      </c>
      <c r="O523" s="117"/>
      <c r="P523" s="118"/>
    </row>
    <row r="524" ht="24.6" spans="1:16">
      <c r="A524" s="117">
        <v>19</v>
      </c>
      <c r="B524" s="118" t="s">
        <v>790</v>
      </c>
      <c r="C524" s="412" t="s">
        <v>959</v>
      </c>
      <c r="D524" s="413" t="s">
        <v>364</v>
      </c>
      <c r="E524" s="338" t="s">
        <v>640</v>
      </c>
      <c r="F524" s="412" t="s">
        <v>496</v>
      </c>
      <c r="G524" s="117">
        <v>5</v>
      </c>
      <c r="H524" s="182">
        <v>1</v>
      </c>
      <c r="I524" s="182">
        <v>4</v>
      </c>
      <c r="J524" s="418" t="s">
        <v>475</v>
      </c>
      <c r="K524" s="356" t="s">
        <v>971</v>
      </c>
      <c r="L524" s="182">
        <v>0</v>
      </c>
      <c r="M524" s="182">
        <v>1</v>
      </c>
      <c r="N524" s="182">
        <v>1</v>
      </c>
      <c r="O524" s="117"/>
      <c r="P524" s="118"/>
    </row>
    <row r="525" ht="24.6" spans="1:16">
      <c r="A525" s="117">
        <v>20</v>
      </c>
      <c r="B525" s="118" t="s">
        <v>790</v>
      </c>
      <c r="C525" s="412" t="s">
        <v>1174</v>
      </c>
      <c r="D525" s="413" t="s">
        <v>364</v>
      </c>
      <c r="E525" s="338" t="s">
        <v>640</v>
      </c>
      <c r="F525" s="412" t="s">
        <v>496</v>
      </c>
      <c r="G525" s="117">
        <v>5</v>
      </c>
      <c r="H525" s="182">
        <v>1</v>
      </c>
      <c r="I525" s="182">
        <v>4</v>
      </c>
      <c r="J525" s="418" t="s">
        <v>475</v>
      </c>
      <c r="K525" s="356" t="s">
        <v>971</v>
      </c>
      <c r="L525" s="182">
        <v>0</v>
      </c>
      <c r="M525" s="182">
        <v>1</v>
      </c>
      <c r="N525" s="182">
        <v>1</v>
      </c>
      <c r="O525" s="117"/>
      <c r="P525" s="118"/>
    </row>
    <row r="526" ht="24.6" spans="1:16">
      <c r="A526" s="117">
        <v>21</v>
      </c>
      <c r="B526" s="118" t="s">
        <v>790</v>
      </c>
      <c r="C526" s="412" t="s">
        <v>1175</v>
      </c>
      <c r="D526" s="413" t="s">
        <v>364</v>
      </c>
      <c r="E526" s="338" t="s">
        <v>640</v>
      </c>
      <c r="F526" s="412" t="s">
        <v>496</v>
      </c>
      <c r="G526" s="117">
        <v>5</v>
      </c>
      <c r="H526" s="182">
        <v>1</v>
      </c>
      <c r="I526" s="182">
        <v>4</v>
      </c>
      <c r="J526" s="418" t="s">
        <v>475</v>
      </c>
      <c r="K526" s="356" t="s">
        <v>971</v>
      </c>
      <c r="L526" s="182">
        <v>0</v>
      </c>
      <c r="M526" s="182">
        <v>1</v>
      </c>
      <c r="N526" s="182">
        <v>1</v>
      </c>
      <c r="O526" s="117"/>
      <c r="P526" s="118"/>
    </row>
    <row r="527" ht="24.6" spans="1:16">
      <c r="A527" s="117">
        <v>22</v>
      </c>
      <c r="B527" s="118" t="s">
        <v>790</v>
      </c>
      <c r="C527" s="412" t="s">
        <v>1176</v>
      </c>
      <c r="D527" s="413" t="s">
        <v>363</v>
      </c>
      <c r="E527" s="338" t="s">
        <v>640</v>
      </c>
      <c r="F527" s="412" t="s">
        <v>496</v>
      </c>
      <c r="G527" s="117">
        <v>5</v>
      </c>
      <c r="H527" s="182">
        <v>1</v>
      </c>
      <c r="I527" s="182">
        <v>4</v>
      </c>
      <c r="J527" s="418" t="s">
        <v>475</v>
      </c>
      <c r="K527" s="356" t="s">
        <v>971</v>
      </c>
      <c r="L527" s="182">
        <v>0</v>
      </c>
      <c r="M527" s="182">
        <v>1</v>
      </c>
      <c r="N527" s="182">
        <v>1</v>
      </c>
      <c r="O527" s="117"/>
      <c r="P527" s="118"/>
    </row>
    <row r="528" ht="24.6" spans="1:16">
      <c r="A528" s="117">
        <v>23</v>
      </c>
      <c r="B528" s="118" t="s">
        <v>790</v>
      </c>
      <c r="C528" s="412" t="s">
        <v>1177</v>
      </c>
      <c r="D528" s="413" t="s">
        <v>363</v>
      </c>
      <c r="E528" s="338" t="s">
        <v>640</v>
      </c>
      <c r="F528" s="412" t="s">
        <v>496</v>
      </c>
      <c r="G528" s="117">
        <v>5</v>
      </c>
      <c r="H528" s="182">
        <v>1</v>
      </c>
      <c r="I528" s="182">
        <v>4</v>
      </c>
      <c r="J528" s="418" t="s">
        <v>475</v>
      </c>
      <c r="K528" s="356" t="s">
        <v>971</v>
      </c>
      <c r="L528" s="182">
        <v>0</v>
      </c>
      <c r="M528" s="182">
        <v>1</v>
      </c>
      <c r="N528" s="182">
        <v>1</v>
      </c>
      <c r="O528" s="117"/>
      <c r="P528" s="118"/>
    </row>
    <row r="529" ht="24.6" spans="1:16">
      <c r="A529" s="117">
        <v>24</v>
      </c>
      <c r="B529" s="118" t="s">
        <v>790</v>
      </c>
      <c r="C529" s="412" t="s">
        <v>1178</v>
      </c>
      <c r="D529" s="413" t="s">
        <v>363</v>
      </c>
      <c r="E529" s="338" t="s">
        <v>640</v>
      </c>
      <c r="F529" s="412" t="s">
        <v>496</v>
      </c>
      <c r="G529" s="117">
        <v>5</v>
      </c>
      <c r="H529" s="182">
        <v>1</v>
      </c>
      <c r="I529" s="182">
        <v>4</v>
      </c>
      <c r="J529" s="418" t="s">
        <v>475</v>
      </c>
      <c r="K529" s="356" t="s">
        <v>971</v>
      </c>
      <c r="L529" s="182">
        <v>0</v>
      </c>
      <c r="M529" s="182">
        <v>1</v>
      </c>
      <c r="N529" s="182">
        <v>1</v>
      </c>
      <c r="O529" s="117"/>
      <c r="P529" s="118"/>
    </row>
    <row r="530" ht="24.6" spans="1:16">
      <c r="A530" s="117">
        <v>25</v>
      </c>
      <c r="B530" s="118" t="s">
        <v>790</v>
      </c>
      <c r="C530" s="412" t="s">
        <v>1179</v>
      </c>
      <c r="D530" s="413" t="s">
        <v>363</v>
      </c>
      <c r="E530" s="338" t="s">
        <v>640</v>
      </c>
      <c r="F530" s="412" t="s">
        <v>496</v>
      </c>
      <c r="G530" s="117">
        <v>5</v>
      </c>
      <c r="H530" s="182">
        <v>1</v>
      </c>
      <c r="I530" s="182">
        <v>4</v>
      </c>
      <c r="J530" s="418" t="s">
        <v>475</v>
      </c>
      <c r="K530" s="356" t="s">
        <v>971</v>
      </c>
      <c r="L530" s="182">
        <v>0</v>
      </c>
      <c r="M530" s="182">
        <v>1</v>
      </c>
      <c r="N530" s="182">
        <v>1</v>
      </c>
      <c r="O530" s="117"/>
      <c r="P530" s="118"/>
    </row>
    <row r="531" ht="24.6" spans="1:16">
      <c r="A531" s="117">
        <v>26</v>
      </c>
      <c r="B531" s="118" t="s">
        <v>790</v>
      </c>
      <c r="C531" s="412" t="s">
        <v>1180</v>
      </c>
      <c r="D531" s="413" t="s">
        <v>363</v>
      </c>
      <c r="E531" s="338" t="s">
        <v>640</v>
      </c>
      <c r="F531" s="412" t="s">
        <v>496</v>
      </c>
      <c r="G531" s="117">
        <v>5</v>
      </c>
      <c r="H531" s="182">
        <v>1</v>
      </c>
      <c r="I531" s="182">
        <v>4</v>
      </c>
      <c r="J531" s="418" t="s">
        <v>475</v>
      </c>
      <c r="K531" s="356" t="s">
        <v>971</v>
      </c>
      <c r="L531" s="182">
        <v>0</v>
      </c>
      <c r="M531" s="182">
        <v>1</v>
      </c>
      <c r="N531" s="182">
        <v>1</v>
      </c>
      <c r="O531" s="117"/>
      <c r="P531" s="118"/>
    </row>
    <row r="532" ht="24.6" spans="1:16">
      <c r="A532" s="117">
        <v>27</v>
      </c>
      <c r="B532" s="118" t="s">
        <v>790</v>
      </c>
      <c r="C532" s="412" t="s">
        <v>1181</v>
      </c>
      <c r="D532" s="413" t="s">
        <v>363</v>
      </c>
      <c r="E532" s="338" t="s">
        <v>640</v>
      </c>
      <c r="F532" s="412" t="s">
        <v>496</v>
      </c>
      <c r="G532" s="117">
        <v>5</v>
      </c>
      <c r="H532" s="182">
        <v>1</v>
      </c>
      <c r="I532" s="182">
        <v>4</v>
      </c>
      <c r="J532" s="418" t="s">
        <v>475</v>
      </c>
      <c r="K532" s="356" t="s">
        <v>971</v>
      </c>
      <c r="L532" s="182">
        <v>0</v>
      </c>
      <c r="M532" s="182">
        <v>1</v>
      </c>
      <c r="N532" s="182">
        <v>1</v>
      </c>
      <c r="O532" s="117"/>
      <c r="P532" s="118"/>
    </row>
    <row r="533" ht="24.6" spans="1:16">
      <c r="A533" s="117">
        <v>28</v>
      </c>
      <c r="B533" s="118" t="s">
        <v>790</v>
      </c>
      <c r="C533" s="412" t="s">
        <v>1182</v>
      </c>
      <c r="D533" s="413" t="s">
        <v>363</v>
      </c>
      <c r="E533" s="338" t="s">
        <v>640</v>
      </c>
      <c r="F533" s="412" t="s">
        <v>496</v>
      </c>
      <c r="G533" s="117">
        <v>5</v>
      </c>
      <c r="H533" s="182">
        <v>1</v>
      </c>
      <c r="I533" s="182">
        <v>4</v>
      </c>
      <c r="J533" s="418" t="s">
        <v>475</v>
      </c>
      <c r="K533" s="356" t="s">
        <v>971</v>
      </c>
      <c r="L533" s="182">
        <v>0</v>
      </c>
      <c r="M533" s="182">
        <v>1</v>
      </c>
      <c r="N533" s="182">
        <v>1</v>
      </c>
      <c r="O533" s="117"/>
      <c r="P533" s="118"/>
    </row>
    <row r="534" ht="24.6" spans="1:16">
      <c r="A534" s="117">
        <v>29</v>
      </c>
      <c r="B534" s="118" t="s">
        <v>790</v>
      </c>
      <c r="C534" s="412" t="s">
        <v>1183</v>
      </c>
      <c r="D534" s="413" t="s">
        <v>363</v>
      </c>
      <c r="E534" s="338" t="s">
        <v>640</v>
      </c>
      <c r="F534" s="412" t="s">
        <v>496</v>
      </c>
      <c r="G534" s="117">
        <v>5</v>
      </c>
      <c r="H534" s="182">
        <v>1</v>
      </c>
      <c r="I534" s="182">
        <v>4</v>
      </c>
      <c r="J534" s="418" t="s">
        <v>475</v>
      </c>
      <c r="K534" s="356" t="s">
        <v>971</v>
      </c>
      <c r="L534" s="182">
        <v>0</v>
      </c>
      <c r="M534" s="182">
        <v>1</v>
      </c>
      <c r="N534" s="182">
        <v>1</v>
      </c>
      <c r="O534" s="117"/>
      <c r="P534" s="118"/>
    </row>
    <row r="535" ht="24.6" spans="1:16">
      <c r="A535" s="117">
        <v>30</v>
      </c>
      <c r="B535" s="118" t="s">
        <v>790</v>
      </c>
      <c r="C535" s="412" t="s">
        <v>1184</v>
      </c>
      <c r="D535" s="413" t="s">
        <v>363</v>
      </c>
      <c r="E535" s="338" t="s">
        <v>640</v>
      </c>
      <c r="F535" s="412" t="s">
        <v>496</v>
      </c>
      <c r="G535" s="117">
        <v>5</v>
      </c>
      <c r="H535" s="182">
        <v>1</v>
      </c>
      <c r="I535" s="182">
        <v>4</v>
      </c>
      <c r="J535" s="418" t="s">
        <v>475</v>
      </c>
      <c r="K535" s="356" t="s">
        <v>971</v>
      </c>
      <c r="L535" s="182">
        <v>0</v>
      </c>
      <c r="M535" s="182">
        <v>1</v>
      </c>
      <c r="N535" s="182">
        <v>1</v>
      </c>
      <c r="O535" s="117"/>
      <c r="P535" s="118"/>
    </row>
    <row r="536" ht="24.6" spans="1:16">
      <c r="A536" s="117">
        <v>31</v>
      </c>
      <c r="B536" s="118" t="s">
        <v>790</v>
      </c>
      <c r="C536" s="412" t="s">
        <v>1185</v>
      </c>
      <c r="D536" s="413" t="s">
        <v>357</v>
      </c>
      <c r="E536" s="338" t="s">
        <v>793</v>
      </c>
      <c r="F536" s="412" t="s">
        <v>496</v>
      </c>
      <c r="G536" s="117">
        <v>3</v>
      </c>
      <c r="H536" s="182">
        <v>1</v>
      </c>
      <c r="I536" s="182">
        <v>2</v>
      </c>
      <c r="J536" s="418" t="s">
        <v>475</v>
      </c>
      <c r="K536" s="356" t="s">
        <v>971</v>
      </c>
      <c r="L536" s="182">
        <v>0</v>
      </c>
      <c r="M536" s="182">
        <v>1</v>
      </c>
      <c r="N536" s="182">
        <v>1</v>
      </c>
      <c r="O536" s="117"/>
      <c r="P536" s="118"/>
    </row>
    <row r="537" ht="24.6" spans="1:16">
      <c r="A537" s="117">
        <v>32</v>
      </c>
      <c r="B537" s="118" t="s">
        <v>790</v>
      </c>
      <c r="C537" s="412" t="s">
        <v>1186</v>
      </c>
      <c r="D537" s="413" t="s">
        <v>357</v>
      </c>
      <c r="E537" s="338" t="s">
        <v>793</v>
      </c>
      <c r="F537" s="412" t="s">
        <v>496</v>
      </c>
      <c r="G537" s="117">
        <v>3</v>
      </c>
      <c r="H537" s="182">
        <v>1</v>
      </c>
      <c r="I537" s="182">
        <v>2</v>
      </c>
      <c r="J537" s="418" t="s">
        <v>475</v>
      </c>
      <c r="K537" s="356" t="s">
        <v>971</v>
      </c>
      <c r="L537" s="182">
        <v>0</v>
      </c>
      <c r="M537" s="182">
        <v>1</v>
      </c>
      <c r="N537" s="182">
        <v>1</v>
      </c>
      <c r="O537" s="117"/>
      <c r="P537" s="118"/>
    </row>
    <row r="538" ht="24.6" spans="1:16">
      <c r="A538" s="117">
        <v>33</v>
      </c>
      <c r="B538" s="118" t="s">
        <v>790</v>
      </c>
      <c r="C538" s="412" t="s">
        <v>1187</v>
      </c>
      <c r="D538" s="413" t="s">
        <v>357</v>
      </c>
      <c r="E538" s="338" t="s">
        <v>793</v>
      </c>
      <c r="F538" s="412" t="s">
        <v>496</v>
      </c>
      <c r="G538" s="117">
        <v>3</v>
      </c>
      <c r="H538" s="182">
        <v>1</v>
      </c>
      <c r="I538" s="182">
        <v>2</v>
      </c>
      <c r="J538" s="418" t="s">
        <v>475</v>
      </c>
      <c r="K538" s="356" t="s">
        <v>971</v>
      </c>
      <c r="L538" s="182">
        <v>0</v>
      </c>
      <c r="M538" s="182">
        <v>1</v>
      </c>
      <c r="N538" s="182">
        <v>1</v>
      </c>
      <c r="O538" s="117"/>
      <c r="P538" s="118"/>
    </row>
    <row r="539" ht="24.6" spans="1:16">
      <c r="A539" s="117">
        <v>34</v>
      </c>
      <c r="B539" s="118" t="s">
        <v>790</v>
      </c>
      <c r="C539" s="412" t="s">
        <v>1087</v>
      </c>
      <c r="D539" s="413" t="s">
        <v>357</v>
      </c>
      <c r="E539" s="338" t="s">
        <v>793</v>
      </c>
      <c r="F539" s="412" t="s">
        <v>496</v>
      </c>
      <c r="G539" s="117">
        <v>3</v>
      </c>
      <c r="H539" s="182">
        <v>1</v>
      </c>
      <c r="I539" s="182">
        <v>2</v>
      </c>
      <c r="J539" s="418" t="s">
        <v>475</v>
      </c>
      <c r="K539" s="356" t="s">
        <v>971</v>
      </c>
      <c r="L539" s="182">
        <v>0</v>
      </c>
      <c r="M539" s="182">
        <v>1</v>
      </c>
      <c r="N539" s="182">
        <v>1</v>
      </c>
      <c r="O539" s="117"/>
      <c r="P539" s="118"/>
    </row>
    <row r="540" ht="24.6" spans="1:16">
      <c r="A540" s="117">
        <v>35</v>
      </c>
      <c r="B540" s="118" t="s">
        <v>790</v>
      </c>
      <c r="C540" s="412" t="s">
        <v>1188</v>
      </c>
      <c r="D540" s="413" t="s">
        <v>357</v>
      </c>
      <c r="E540" s="338" t="s">
        <v>640</v>
      </c>
      <c r="F540" s="412" t="s">
        <v>496</v>
      </c>
      <c r="G540" s="117">
        <v>5</v>
      </c>
      <c r="H540" s="182">
        <v>1</v>
      </c>
      <c r="I540" s="182">
        <v>4</v>
      </c>
      <c r="J540" s="418" t="s">
        <v>475</v>
      </c>
      <c r="K540" s="356" t="s">
        <v>971</v>
      </c>
      <c r="L540" s="182">
        <v>0</v>
      </c>
      <c r="M540" s="182">
        <v>1</v>
      </c>
      <c r="N540" s="182">
        <v>1</v>
      </c>
      <c r="O540" s="117"/>
      <c r="P540" s="118"/>
    </row>
    <row r="541" ht="24.6" spans="1:16">
      <c r="A541" s="117">
        <v>36</v>
      </c>
      <c r="B541" s="118" t="s">
        <v>790</v>
      </c>
      <c r="C541" s="412" t="s">
        <v>1189</v>
      </c>
      <c r="D541" s="413" t="s">
        <v>359</v>
      </c>
      <c r="E541" s="338" t="s">
        <v>793</v>
      </c>
      <c r="F541" s="412" t="s">
        <v>52</v>
      </c>
      <c r="G541" s="117">
        <v>1</v>
      </c>
      <c r="H541" s="182">
        <v>1</v>
      </c>
      <c r="I541" s="182">
        <v>0</v>
      </c>
      <c r="J541" s="418" t="s">
        <v>475</v>
      </c>
      <c r="K541" s="356" t="s">
        <v>971</v>
      </c>
      <c r="L541" s="182">
        <v>0</v>
      </c>
      <c r="M541" s="182">
        <v>1</v>
      </c>
      <c r="N541" s="182">
        <v>1</v>
      </c>
      <c r="O541" s="117"/>
      <c r="P541" s="118"/>
    </row>
    <row r="542" ht="24.6" spans="1:16">
      <c r="A542" s="117">
        <v>37</v>
      </c>
      <c r="B542" s="118" t="s">
        <v>790</v>
      </c>
      <c r="C542" s="412" t="s">
        <v>1012</v>
      </c>
      <c r="D542" s="413" t="s">
        <v>359</v>
      </c>
      <c r="E542" s="338" t="s">
        <v>793</v>
      </c>
      <c r="F542" s="412" t="s">
        <v>52</v>
      </c>
      <c r="G542" s="117">
        <v>1</v>
      </c>
      <c r="H542" s="182">
        <v>1</v>
      </c>
      <c r="I542" s="182">
        <v>0</v>
      </c>
      <c r="J542" s="418" t="s">
        <v>475</v>
      </c>
      <c r="K542" s="356" t="s">
        <v>971</v>
      </c>
      <c r="L542" s="182">
        <v>0</v>
      </c>
      <c r="M542" s="182">
        <v>1</v>
      </c>
      <c r="N542" s="182">
        <v>1</v>
      </c>
      <c r="O542" s="117"/>
      <c r="P542" s="118"/>
    </row>
    <row r="543" ht="24.6" spans="1:16">
      <c r="A543" s="117">
        <v>38</v>
      </c>
      <c r="B543" s="118" t="s">
        <v>790</v>
      </c>
      <c r="C543" s="412" t="s">
        <v>1190</v>
      </c>
      <c r="D543" s="413" t="s">
        <v>359</v>
      </c>
      <c r="E543" s="338" t="s">
        <v>640</v>
      </c>
      <c r="F543" s="412" t="s">
        <v>90</v>
      </c>
      <c r="G543" s="117">
        <v>1</v>
      </c>
      <c r="H543" s="182">
        <v>1</v>
      </c>
      <c r="I543" s="182">
        <v>0</v>
      </c>
      <c r="J543" s="418" t="s">
        <v>475</v>
      </c>
      <c r="K543" s="356" t="s">
        <v>971</v>
      </c>
      <c r="L543" s="182">
        <v>0</v>
      </c>
      <c r="M543" s="182">
        <v>1</v>
      </c>
      <c r="N543" s="182">
        <v>1</v>
      </c>
      <c r="O543" s="117"/>
      <c r="P543" s="118"/>
    </row>
    <row r="544" ht="24.6" spans="1:16">
      <c r="A544" s="117">
        <v>39</v>
      </c>
      <c r="B544" s="118" t="s">
        <v>790</v>
      </c>
      <c r="C544" s="412" t="s">
        <v>1191</v>
      </c>
      <c r="D544" s="413" t="s">
        <v>359</v>
      </c>
      <c r="E544" s="338" t="s">
        <v>640</v>
      </c>
      <c r="F544" s="412" t="s">
        <v>90</v>
      </c>
      <c r="G544" s="117">
        <v>1</v>
      </c>
      <c r="H544" s="182">
        <v>1</v>
      </c>
      <c r="I544" s="182">
        <v>0</v>
      </c>
      <c r="J544" s="418" t="s">
        <v>475</v>
      </c>
      <c r="K544" s="356" t="s">
        <v>971</v>
      </c>
      <c r="L544" s="182">
        <v>0</v>
      </c>
      <c r="M544" s="182">
        <v>1</v>
      </c>
      <c r="N544" s="182">
        <v>1</v>
      </c>
      <c r="O544" s="117"/>
      <c r="P544" s="118"/>
    </row>
    <row r="545" ht="24.6" spans="1:16">
      <c r="A545" s="117">
        <v>40</v>
      </c>
      <c r="B545" s="118" t="s">
        <v>790</v>
      </c>
      <c r="C545" s="412" t="s">
        <v>1192</v>
      </c>
      <c r="D545" s="413" t="s">
        <v>359</v>
      </c>
      <c r="E545" s="338" t="s">
        <v>640</v>
      </c>
      <c r="F545" s="412" t="s">
        <v>90</v>
      </c>
      <c r="G545" s="117">
        <v>1</v>
      </c>
      <c r="H545" s="182">
        <v>1</v>
      </c>
      <c r="I545" s="182">
        <v>0</v>
      </c>
      <c r="J545" s="418" t="s">
        <v>475</v>
      </c>
      <c r="K545" s="356" t="s">
        <v>971</v>
      </c>
      <c r="L545" s="182">
        <v>0</v>
      </c>
      <c r="M545" s="182">
        <v>1</v>
      </c>
      <c r="N545" s="182">
        <v>1</v>
      </c>
      <c r="O545" s="117"/>
      <c r="P545" s="118"/>
    </row>
    <row r="546" ht="24.6" spans="1:16">
      <c r="A546" s="117">
        <v>41</v>
      </c>
      <c r="B546" s="118" t="s">
        <v>790</v>
      </c>
      <c r="C546" s="412" t="s">
        <v>1193</v>
      </c>
      <c r="D546" s="413" t="s">
        <v>361</v>
      </c>
      <c r="E546" s="338" t="s">
        <v>640</v>
      </c>
      <c r="F546" s="412" t="s">
        <v>496</v>
      </c>
      <c r="G546" s="117">
        <v>5</v>
      </c>
      <c r="H546" s="182">
        <v>1</v>
      </c>
      <c r="I546" s="182">
        <v>4</v>
      </c>
      <c r="J546" s="418" t="s">
        <v>475</v>
      </c>
      <c r="K546" s="356" t="s">
        <v>971</v>
      </c>
      <c r="L546" s="182">
        <v>0</v>
      </c>
      <c r="M546" s="182">
        <v>1</v>
      </c>
      <c r="N546" s="182">
        <v>1</v>
      </c>
      <c r="O546" s="117"/>
      <c r="P546" s="118"/>
    </row>
    <row r="547" ht="24.6" spans="1:16">
      <c r="A547" s="117">
        <v>42</v>
      </c>
      <c r="B547" s="118" t="s">
        <v>790</v>
      </c>
      <c r="C547" s="412" t="s">
        <v>1194</v>
      </c>
      <c r="D547" s="413" t="s">
        <v>361</v>
      </c>
      <c r="E547" s="338" t="s">
        <v>640</v>
      </c>
      <c r="F547" s="412" t="s">
        <v>496</v>
      </c>
      <c r="G547" s="117">
        <v>5</v>
      </c>
      <c r="H547" s="182">
        <v>1</v>
      </c>
      <c r="I547" s="182">
        <v>4</v>
      </c>
      <c r="J547" s="418" t="s">
        <v>475</v>
      </c>
      <c r="K547" s="356" t="s">
        <v>971</v>
      </c>
      <c r="L547" s="182">
        <v>0</v>
      </c>
      <c r="M547" s="182">
        <v>1</v>
      </c>
      <c r="N547" s="182">
        <v>1</v>
      </c>
      <c r="O547" s="117"/>
      <c r="P547" s="118"/>
    </row>
    <row r="548" ht="24.6" spans="1:16">
      <c r="A548" s="117">
        <v>43</v>
      </c>
      <c r="B548" s="118" t="s">
        <v>790</v>
      </c>
      <c r="C548" s="412" t="s">
        <v>1195</v>
      </c>
      <c r="D548" s="413" t="s">
        <v>361</v>
      </c>
      <c r="E548" s="338" t="s">
        <v>640</v>
      </c>
      <c r="F548" s="412" t="s">
        <v>496</v>
      </c>
      <c r="G548" s="117">
        <v>5</v>
      </c>
      <c r="H548" s="182">
        <v>1</v>
      </c>
      <c r="I548" s="182">
        <v>4</v>
      </c>
      <c r="J548" s="418" t="s">
        <v>475</v>
      </c>
      <c r="K548" s="356" t="s">
        <v>971</v>
      </c>
      <c r="L548" s="182">
        <v>0</v>
      </c>
      <c r="M548" s="182">
        <v>1</v>
      </c>
      <c r="N548" s="182">
        <v>1</v>
      </c>
      <c r="O548" s="117"/>
      <c r="P548" s="118"/>
    </row>
    <row r="549" ht="24.6" spans="1:16">
      <c r="A549" s="117">
        <v>44</v>
      </c>
      <c r="B549" s="118" t="s">
        <v>790</v>
      </c>
      <c r="C549" s="412" t="s">
        <v>1196</v>
      </c>
      <c r="D549" s="413" t="s">
        <v>358</v>
      </c>
      <c r="E549" s="338" t="s">
        <v>640</v>
      </c>
      <c r="F549" s="412" t="s">
        <v>496</v>
      </c>
      <c r="G549" s="117">
        <v>5</v>
      </c>
      <c r="H549" s="182">
        <v>1</v>
      </c>
      <c r="I549" s="182">
        <v>4</v>
      </c>
      <c r="J549" s="418" t="s">
        <v>475</v>
      </c>
      <c r="K549" s="356" t="s">
        <v>971</v>
      </c>
      <c r="L549" s="182">
        <v>0</v>
      </c>
      <c r="M549" s="182">
        <v>1</v>
      </c>
      <c r="N549" s="182">
        <v>1</v>
      </c>
      <c r="O549" s="117"/>
      <c r="P549" s="118"/>
    </row>
    <row r="550" ht="24.6" spans="1:16">
      <c r="A550" s="117">
        <v>45</v>
      </c>
      <c r="B550" s="118" t="s">
        <v>790</v>
      </c>
      <c r="C550" s="412" t="s">
        <v>1197</v>
      </c>
      <c r="D550" s="413" t="s">
        <v>358</v>
      </c>
      <c r="E550" s="338" t="s">
        <v>640</v>
      </c>
      <c r="F550" s="412" t="s">
        <v>496</v>
      </c>
      <c r="G550" s="117">
        <v>5</v>
      </c>
      <c r="H550" s="182">
        <v>1</v>
      </c>
      <c r="I550" s="182">
        <v>4</v>
      </c>
      <c r="J550" s="418" t="s">
        <v>475</v>
      </c>
      <c r="K550" s="356" t="s">
        <v>971</v>
      </c>
      <c r="L550" s="182">
        <v>0</v>
      </c>
      <c r="M550" s="182">
        <v>1</v>
      </c>
      <c r="N550" s="182">
        <v>1</v>
      </c>
      <c r="O550" s="117"/>
      <c r="P550" s="118"/>
    </row>
    <row r="551" ht="24.6" spans="1:16">
      <c r="A551" s="117">
        <v>46</v>
      </c>
      <c r="B551" s="118" t="s">
        <v>790</v>
      </c>
      <c r="C551" s="412" t="s">
        <v>1198</v>
      </c>
      <c r="D551" s="413" t="s">
        <v>358</v>
      </c>
      <c r="E551" s="338" t="s">
        <v>640</v>
      </c>
      <c r="F551" s="412" t="s">
        <v>496</v>
      </c>
      <c r="G551" s="117">
        <v>5</v>
      </c>
      <c r="H551" s="182">
        <v>1</v>
      </c>
      <c r="I551" s="182">
        <v>4</v>
      </c>
      <c r="J551" s="418" t="s">
        <v>475</v>
      </c>
      <c r="K551" s="356" t="s">
        <v>971</v>
      </c>
      <c r="L551" s="182">
        <v>0</v>
      </c>
      <c r="M551" s="182">
        <v>1</v>
      </c>
      <c r="N551" s="182">
        <v>1</v>
      </c>
      <c r="O551" s="117"/>
      <c r="P551" s="118"/>
    </row>
    <row r="552" ht="24.6" spans="1:16">
      <c r="A552" s="117">
        <v>47</v>
      </c>
      <c r="B552" s="118" t="s">
        <v>1199</v>
      </c>
      <c r="C552" s="412" t="s">
        <v>1200</v>
      </c>
      <c r="D552" s="413" t="s">
        <v>358</v>
      </c>
      <c r="E552" s="338" t="s">
        <v>640</v>
      </c>
      <c r="F552" s="412" t="s">
        <v>496</v>
      </c>
      <c r="G552" s="117">
        <v>5</v>
      </c>
      <c r="H552" s="182">
        <v>1</v>
      </c>
      <c r="I552" s="182">
        <v>4</v>
      </c>
      <c r="J552" s="418" t="s">
        <v>475</v>
      </c>
      <c r="K552" s="356" t="s">
        <v>971</v>
      </c>
      <c r="L552" s="182">
        <v>0</v>
      </c>
      <c r="M552" s="182">
        <v>1</v>
      </c>
      <c r="N552" s="182">
        <v>1</v>
      </c>
      <c r="O552" s="117"/>
      <c r="P552" s="118"/>
    </row>
    <row r="553" ht="24.6" spans="1:16">
      <c r="A553" s="117">
        <v>48</v>
      </c>
      <c r="B553" s="118" t="s">
        <v>790</v>
      </c>
      <c r="C553" s="412" t="s">
        <v>1201</v>
      </c>
      <c r="D553" s="413" t="s">
        <v>358</v>
      </c>
      <c r="E553" s="338" t="s">
        <v>640</v>
      </c>
      <c r="F553" s="412" t="s">
        <v>496</v>
      </c>
      <c r="G553" s="117">
        <v>5</v>
      </c>
      <c r="H553" s="182">
        <v>1</v>
      </c>
      <c r="I553" s="182">
        <v>4</v>
      </c>
      <c r="J553" s="418" t="s">
        <v>475</v>
      </c>
      <c r="K553" s="356" t="s">
        <v>971</v>
      </c>
      <c r="L553" s="182">
        <v>0</v>
      </c>
      <c r="M553" s="182">
        <v>1</v>
      </c>
      <c r="N553" s="182">
        <v>1</v>
      </c>
      <c r="O553" s="117"/>
      <c r="P553" s="118"/>
    </row>
    <row r="554" ht="24.6" spans="1:16">
      <c r="A554" s="117">
        <v>49</v>
      </c>
      <c r="B554" s="118" t="s">
        <v>790</v>
      </c>
      <c r="C554" s="412" t="s">
        <v>1202</v>
      </c>
      <c r="D554" s="413" t="s">
        <v>362</v>
      </c>
      <c r="E554" s="338" t="s">
        <v>640</v>
      </c>
      <c r="F554" s="412" t="s">
        <v>90</v>
      </c>
      <c r="G554" s="117">
        <v>1</v>
      </c>
      <c r="H554" s="182">
        <v>1</v>
      </c>
      <c r="I554" s="182">
        <v>0</v>
      </c>
      <c r="J554" s="418" t="s">
        <v>475</v>
      </c>
      <c r="K554" s="356" t="s">
        <v>971</v>
      </c>
      <c r="L554" s="182">
        <v>0</v>
      </c>
      <c r="M554" s="182">
        <v>1</v>
      </c>
      <c r="N554" s="182">
        <v>1</v>
      </c>
      <c r="O554" s="117"/>
      <c r="P554" s="118"/>
    </row>
    <row r="555" ht="24.6" spans="1:16">
      <c r="A555" s="117">
        <v>50</v>
      </c>
      <c r="B555" s="118" t="s">
        <v>790</v>
      </c>
      <c r="C555" s="412" t="s">
        <v>1203</v>
      </c>
      <c r="D555" s="413" t="s">
        <v>362</v>
      </c>
      <c r="E555" s="338" t="s">
        <v>640</v>
      </c>
      <c r="F555" s="412" t="s">
        <v>90</v>
      </c>
      <c r="G555" s="117">
        <v>1</v>
      </c>
      <c r="H555" s="182">
        <v>1</v>
      </c>
      <c r="I555" s="182">
        <v>0</v>
      </c>
      <c r="J555" s="418" t="s">
        <v>475</v>
      </c>
      <c r="K555" s="356" t="s">
        <v>971</v>
      </c>
      <c r="L555" s="182">
        <v>0</v>
      </c>
      <c r="M555" s="182">
        <v>1</v>
      </c>
      <c r="N555" s="182">
        <v>1</v>
      </c>
      <c r="O555" s="117"/>
      <c r="P555" s="118"/>
    </row>
    <row r="556" ht="24.6" spans="1:16">
      <c r="A556" s="117">
        <v>51</v>
      </c>
      <c r="B556" s="118" t="s">
        <v>790</v>
      </c>
      <c r="C556" s="412" t="s">
        <v>937</v>
      </c>
      <c r="D556" s="413" t="s">
        <v>362</v>
      </c>
      <c r="E556" s="338" t="s">
        <v>640</v>
      </c>
      <c r="F556" s="412" t="s">
        <v>90</v>
      </c>
      <c r="G556" s="117">
        <v>1</v>
      </c>
      <c r="H556" s="182">
        <v>1</v>
      </c>
      <c r="I556" s="182">
        <v>0</v>
      </c>
      <c r="J556" s="418" t="s">
        <v>475</v>
      </c>
      <c r="K556" s="356" t="s">
        <v>971</v>
      </c>
      <c r="L556" s="182">
        <v>0</v>
      </c>
      <c r="M556" s="182">
        <v>1</v>
      </c>
      <c r="N556" s="182">
        <v>1</v>
      </c>
      <c r="O556" s="117"/>
      <c r="P556" s="118"/>
    </row>
    <row r="557" ht="24.6" spans="1:16">
      <c r="A557" s="117">
        <v>52</v>
      </c>
      <c r="B557" s="118" t="s">
        <v>790</v>
      </c>
      <c r="C557" s="412" t="s">
        <v>1204</v>
      </c>
      <c r="D557" s="413" t="s">
        <v>362</v>
      </c>
      <c r="E557" s="338" t="s">
        <v>640</v>
      </c>
      <c r="F557" s="412" t="s">
        <v>90</v>
      </c>
      <c r="G557" s="117">
        <v>1</v>
      </c>
      <c r="H557" s="182">
        <v>1</v>
      </c>
      <c r="I557" s="182">
        <v>0</v>
      </c>
      <c r="J557" s="418" t="s">
        <v>475</v>
      </c>
      <c r="K557" s="356" t="s">
        <v>971</v>
      </c>
      <c r="L557" s="182">
        <v>0</v>
      </c>
      <c r="M557" s="182">
        <v>1</v>
      </c>
      <c r="N557" s="182">
        <v>1</v>
      </c>
      <c r="O557" s="117"/>
      <c r="P557" s="118"/>
    </row>
    <row r="558" ht="24.6" spans="1:16">
      <c r="A558" s="117">
        <v>53</v>
      </c>
      <c r="B558" s="118" t="s">
        <v>790</v>
      </c>
      <c r="C558" s="412" t="s">
        <v>1205</v>
      </c>
      <c r="D558" s="413" t="s">
        <v>362</v>
      </c>
      <c r="E558" s="338" t="s">
        <v>640</v>
      </c>
      <c r="F558" s="412" t="s">
        <v>90</v>
      </c>
      <c r="G558" s="117">
        <v>1</v>
      </c>
      <c r="H558" s="182">
        <v>1</v>
      </c>
      <c r="I558" s="182">
        <v>0</v>
      </c>
      <c r="J558" s="418" t="s">
        <v>475</v>
      </c>
      <c r="K558" s="356" t="s">
        <v>971</v>
      </c>
      <c r="L558" s="182">
        <v>0</v>
      </c>
      <c r="M558" s="182">
        <v>1</v>
      </c>
      <c r="N558" s="182">
        <v>1</v>
      </c>
      <c r="O558" s="117"/>
      <c r="P558" s="118"/>
    </row>
    <row r="559" ht="24.6" spans="1:16">
      <c r="A559" s="117">
        <v>54</v>
      </c>
      <c r="B559" s="118" t="s">
        <v>790</v>
      </c>
      <c r="C559" s="412" t="s">
        <v>1027</v>
      </c>
      <c r="D559" s="413" t="s">
        <v>360</v>
      </c>
      <c r="E559" s="338" t="s">
        <v>793</v>
      </c>
      <c r="F559" s="412" t="s">
        <v>52</v>
      </c>
      <c r="G559" s="117">
        <v>1</v>
      </c>
      <c r="H559" s="182">
        <v>1</v>
      </c>
      <c r="I559" s="182">
        <v>0</v>
      </c>
      <c r="J559" s="418" t="s">
        <v>475</v>
      </c>
      <c r="K559" s="356" t="s">
        <v>971</v>
      </c>
      <c r="L559" s="182">
        <v>0</v>
      </c>
      <c r="M559" s="182">
        <v>1</v>
      </c>
      <c r="N559" s="182">
        <v>1</v>
      </c>
      <c r="O559" s="117"/>
      <c r="P559" s="118"/>
    </row>
    <row r="560" ht="24.6" spans="1:16">
      <c r="A560" s="117">
        <v>55</v>
      </c>
      <c r="B560" s="118" t="s">
        <v>790</v>
      </c>
      <c r="C560" s="412" t="s">
        <v>1206</v>
      </c>
      <c r="D560" s="413" t="s">
        <v>360</v>
      </c>
      <c r="E560" s="338" t="s">
        <v>640</v>
      </c>
      <c r="F560" s="412" t="s">
        <v>90</v>
      </c>
      <c r="G560" s="117">
        <v>1</v>
      </c>
      <c r="H560" s="182">
        <v>1</v>
      </c>
      <c r="I560" s="182">
        <v>0</v>
      </c>
      <c r="J560" s="418" t="s">
        <v>475</v>
      </c>
      <c r="K560" s="356" t="s">
        <v>971</v>
      </c>
      <c r="L560" s="182">
        <v>0</v>
      </c>
      <c r="M560" s="182">
        <v>1</v>
      </c>
      <c r="N560" s="182">
        <v>1</v>
      </c>
      <c r="O560" s="117"/>
      <c r="P560" s="118"/>
    </row>
    <row r="561" ht="24.6" spans="1:16">
      <c r="A561" s="117">
        <v>56</v>
      </c>
      <c r="B561" s="118" t="s">
        <v>790</v>
      </c>
      <c r="C561" s="412" t="s">
        <v>1207</v>
      </c>
      <c r="D561" s="413" t="s">
        <v>360</v>
      </c>
      <c r="E561" s="338" t="s">
        <v>640</v>
      </c>
      <c r="F561" s="412" t="s">
        <v>90</v>
      </c>
      <c r="G561" s="117">
        <v>1</v>
      </c>
      <c r="H561" s="182">
        <v>1</v>
      </c>
      <c r="I561" s="182">
        <v>0</v>
      </c>
      <c r="J561" s="418" t="s">
        <v>475</v>
      </c>
      <c r="K561" s="356" t="s">
        <v>971</v>
      </c>
      <c r="L561" s="182">
        <v>0</v>
      </c>
      <c r="M561" s="182">
        <v>1</v>
      </c>
      <c r="N561" s="182">
        <v>1</v>
      </c>
      <c r="O561" s="117"/>
      <c r="P561" s="118"/>
    </row>
    <row r="562" ht="24.6" spans="1:16">
      <c r="A562" s="271" t="s">
        <v>113</v>
      </c>
      <c r="B562" s="271"/>
      <c r="C562" s="271"/>
      <c r="D562" s="271"/>
      <c r="E562" s="271"/>
      <c r="F562" s="271"/>
      <c r="G562" s="271">
        <f>SUM(G506:G561)</f>
        <v>220</v>
      </c>
      <c r="H562" s="271">
        <f t="shared" ref="H562:I562" si="8">SUM(H506:H561)</f>
        <v>56</v>
      </c>
      <c r="I562" s="271">
        <f t="shared" si="8"/>
        <v>164</v>
      </c>
      <c r="J562" s="419"/>
      <c r="K562" s="417"/>
      <c r="L562" s="271">
        <f t="shared" ref="L562:N562" si="9">SUM(L506:L561)</f>
        <v>0</v>
      </c>
      <c r="M562" s="271">
        <f t="shared" si="9"/>
        <v>56</v>
      </c>
      <c r="N562" s="271">
        <f t="shared" si="9"/>
        <v>56</v>
      </c>
      <c r="O562" s="419"/>
      <c r="P562" s="419"/>
    </row>
  </sheetData>
  <mergeCells count="71">
    <mergeCell ref="A1:P1"/>
    <mergeCell ref="A2:P2"/>
    <mergeCell ref="A3:P3"/>
    <mergeCell ref="G4:I4"/>
    <mergeCell ref="J4:N4"/>
    <mergeCell ref="A145:F145"/>
    <mergeCell ref="A148:R148"/>
    <mergeCell ref="E150:R150"/>
    <mergeCell ref="E151:R151"/>
    <mergeCell ref="E152:R152"/>
    <mergeCell ref="G153:K153"/>
    <mergeCell ref="L153:P153"/>
    <mergeCell ref="A310:F310"/>
    <mergeCell ref="A312:R312"/>
    <mergeCell ref="A313:Q313"/>
    <mergeCell ref="A314:Q314"/>
    <mergeCell ref="H315:J315"/>
    <mergeCell ref="K315:O315"/>
    <mergeCell ref="A467:G467"/>
    <mergeCell ref="A470:R470"/>
    <mergeCell ref="A471:Q471"/>
    <mergeCell ref="A472:Q472"/>
    <mergeCell ref="H473:J473"/>
    <mergeCell ref="K473:O473"/>
    <mergeCell ref="A499:F499"/>
    <mergeCell ref="A501:R501"/>
    <mergeCell ref="A502:P502"/>
    <mergeCell ref="A503:P503"/>
    <mergeCell ref="G504:I504"/>
    <mergeCell ref="J504:N504"/>
    <mergeCell ref="A562:F562"/>
    <mergeCell ref="A4:A5"/>
    <mergeCell ref="A153:A154"/>
    <mergeCell ref="A315:A316"/>
    <mergeCell ref="A473:A474"/>
    <mergeCell ref="A504:A505"/>
    <mergeCell ref="B4:B5"/>
    <mergeCell ref="B153:B154"/>
    <mergeCell ref="B315:B316"/>
    <mergeCell ref="B473:B474"/>
    <mergeCell ref="B504:B505"/>
    <mergeCell ref="C4:C5"/>
    <mergeCell ref="C153:C154"/>
    <mergeCell ref="C315:C316"/>
    <mergeCell ref="C473:C474"/>
    <mergeCell ref="C504:C505"/>
    <mergeCell ref="D4:D5"/>
    <mergeCell ref="D153:D154"/>
    <mergeCell ref="D315:D316"/>
    <mergeCell ref="D473:D474"/>
    <mergeCell ref="D504:D505"/>
    <mergeCell ref="E4:E5"/>
    <mergeCell ref="E153:E154"/>
    <mergeCell ref="E315:E316"/>
    <mergeCell ref="E473:E474"/>
    <mergeCell ref="E504:E505"/>
    <mergeCell ref="F4:F5"/>
    <mergeCell ref="F153:F154"/>
    <mergeCell ref="F315:F316"/>
    <mergeCell ref="F473:F474"/>
    <mergeCell ref="F504:F505"/>
    <mergeCell ref="G315:G316"/>
    <mergeCell ref="G473:G474"/>
    <mergeCell ref="O4:O5"/>
    <mergeCell ref="O504:O505"/>
    <mergeCell ref="P4:P5"/>
    <mergeCell ref="P315:P316"/>
    <mergeCell ref="P473:P474"/>
    <mergeCell ref="P504:P505"/>
    <mergeCell ref="Q315:Q316"/>
    <mergeCell ref="Q473:Q47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topLeftCell="A52" workbookViewId="0">
      <selection activeCell="D14" sqref="D14"/>
    </sheetView>
  </sheetViews>
  <sheetFormatPr defaultColWidth="9" defaultRowHeight="21"/>
  <cols>
    <col min="1" max="1" width="8.8" style="3"/>
    <col min="2" max="2" width="22.9" style="3" customWidth="1"/>
    <col min="3" max="3" width="8.8" style="3"/>
    <col min="4" max="4" width="20" style="3" customWidth="1"/>
    <col min="5" max="7" width="8.8" style="3"/>
    <col min="8" max="8" width="21.1" style="3" customWidth="1"/>
    <col min="9" max="16384" width="8.8" style="3"/>
  </cols>
  <sheetData>
    <row r="1" ht="22.8" customHeight="1" spans="1:15">
      <c r="A1" s="292" t="s">
        <v>92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ht="22.8" customHeight="1" spans="1:15">
      <c r="A2" s="48" t="s">
        <v>1208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22.8" customHeight="1" spans="1:15">
      <c r="A3" s="48" t="s">
        <v>192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ht="13.8" customHeight="1" spans="1:15">
      <c r="A4" s="293" t="s">
        <v>1209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5">
      <c r="A5" s="294" t="s">
        <v>95</v>
      </c>
      <c r="B5" s="295" t="s">
        <v>96</v>
      </c>
      <c r="C5" s="296"/>
      <c r="D5" s="296"/>
      <c r="E5" s="296"/>
      <c r="F5" s="296"/>
      <c r="G5" s="297"/>
      <c r="H5" s="92" t="s">
        <v>97</v>
      </c>
      <c r="I5" s="318"/>
      <c r="J5" s="318"/>
      <c r="K5" s="318"/>
      <c r="L5" s="318"/>
      <c r="M5" s="93"/>
      <c r="N5" s="8" t="s">
        <v>99</v>
      </c>
      <c r="O5" s="294" t="s">
        <v>100</v>
      </c>
    </row>
    <row r="6" ht="84" spans="1:15">
      <c r="A6" s="298"/>
      <c r="B6" s="298" t="s">
        <v>9</v>
      </c>
      <c r="C6" s="80" t="s">
        <v>194</v>
      </c>
      <c r="D6" s="82" t="s">
        <v>195</v>
      </c>
      <c r="E6" s="80" t="s">
        <v>116</v>
      </c>
      <c r="F6" s="81" t="s">
        <v>104</v>
      </c>
      <c r="G6" s="80" t="s">
        <v>196</v>
      </c>
      <c r="H6" s="80" t="s">
        <v>9</v>
      </c>
      <c r="I6" s="80" t="s">
        <v>194</v>
      </c>
      <c r="J6" s="82" t="s">
        <v>195</v>
      </c>
      <c r="K6" s="80" t="s">
        <v>103</v>
      </c>
      <c r="L6" s="80" t="s">
        <v>145</v>
      </c>
      <c r="M6" s="80" t="s">
        <v>106</v>
      </c>
      <c r="N6" s="16"/>
      <c r="O6" s="298"/>
    </row>
    <row r="7" spans="1:15">
      <c r="A7" s="299">
        <v>1</v>
      </c>
      <c r="B7" s="18" t="s">
        <v>1210</v>
      </c>
      <c r="C7" s="19" t="s">
        <v>19</v>
      </c>
      <c r="D7" s="300" t="s">
        <v>202</v>
      </c>
      <c r="E7" s="18">
        <v>9</v>
      </c>
      <c r="F7" s="301">
        <v>1</v>
      </c>
      <c r="G7" s="18">
        <v>8</v>
      </c>
      <c r="H7" s="18" t="s">
        <v>60</v>
      </c>
      <c r="I7" s="300" t="s">
        <v>19</v>
      </c>
      <c r="J7" s="300" t="s">
        <v>212</v>
      </c>
      <c r="K7" s="18">
        <v>1</v>
      </c>
      <c r="L7" s="305">
        <v>1</v>
      </c>
      <c r="M7" s="18">
        <v>2</v>
      </c>
      <c r="N7" s="18"/>
      <c r="O7" s="19"/>
    </row>
    <row r="8" spans="1:15">
      <c r="A8" s="302"/>
      <c r="B8" s="18" t="s">
        <v>1210</v>
      </c>
      <c r="C8" s="19" t="s">
        <v>19</v>
      </c>
      <c r="D8" s="300" t="s">
        <v>218</v>
      </c>
      <c r="E8" s="18">
        <v>9</v>
      </c>
      <c r="F8" s="301">
        <v>1</v>
      </c>
      <c r="G8" s="18">
        <v>8</v>
      </c>
      <c r="H8" s="299" t="s">
        <v>524</v>
      </c>
      <c r="I8" s="319" t="s">
        <v>19</v>
      </c>
      <c r="J8" s="319" t="s">
        <v>202</v>
      </c>
      <c r="K8" s="299">
        <v>5</v>
      </c>
      <c r="L8" s="320">
        <v>13</v>
      </c>
      <c r="M8" s="299">
        <v>18</v>
      </c>
      <c r="N8" s="299"/>
      <c r="O8" s="321"/>
    </row>
    <row r="9" spans="1:15">
      <c r="A9" s="302"/>
      <c r="B9" s="18" t="s">
        <v>1210</v>
      </c>
      <c r="C9" s="19" t="s">
        <v>19</v>
      </c>
      <c r="D9" s="300" t="s">
        <v>209</v>
      </c>
      <c r="E9" s="18">
        <v>11</v>
      </c>
      <c r="F9" s="301">
        <v>4</v>
      </c>
      <c r="G9" s="18">
        <v>7</v>
      </c>
      <c r="H9" s="302"/>
      <c r="I9" s="322"/>
      <c r="J9" s="322"/>
      <c r="K9" s="302"/>
      <c r="L9" s="323"/>
      <c r="M9" s="302"/>
      <c r="N9" s="302"/>
      <c r="O9" s="321"/>
    </row>
    <row r="10" spans="1:15">
      <c r="A10" s="302"/>
      <c r="B10" s="18" t="s">
        <v>1210</v>
      </c>
      <c r="C10" s="19" t="s">
        <v>19</v>
      </c>
      <c r="D10" s="300" t="s">
        <v>711</v>
      </c>
      <c r="E10" s="18">
        <v>5</v>
      </c>
      <c r="F10" s="301">
        <v>1</v>
      </c>
      <c r="G10" s="18">
        <v>4</v>
      </c>
      <c r="H10" s="302"/>
      <c r="I10" s="322"/>
      <c r="J10" s="322"/>
      <c r="K10" s="302"/>
      <c r="L10" s="323"/>
      <c r="M10" s="302"/>
      <c r="N10" s="302"/>
      <c r="O10" s="321"/>
    </row>
    <row r="11" spans="1:15">
      <c r="A11" s="302"/>
      <c r="B11" s="18" t="s">
        <v>1210</v>
      </c>
      <c r="C11" s="19" t="s">
        <v>19</v>
      </c>
      <c r="D11" s="300" t="s">
        <v>208</v>
      </c>
      <c r="E11" s="18">
        <v>6</v>
      </c>
      <c r="F11" s="301">
        <v>1</v>
      </c>
      <c r="G11" s="18">
        <v>5</v>
      </c>
      <c r="H11" s="302"/>
      <c r="I11" s="322"/>
      <c r="J11" s="322"/>
      <c r="K11" s="302"/>
      <c r="L11" s="323"/>
      <c r="M11" s="302"/>
      <c r="N11" s="302"/>
      <c r="O11" s="321"/>
    </row>
    <row r="12" spans="1:15">
      <c r="A12" s="302"/>
      <c r="B12" s="18" t="s">
        <v>1210</v>
      </c>
      <c r="C12" s="19" t="s">
        <v>19</v>
      </c>
      <c r="D12" s="300" t="s">
        <v>207</v>
      </c>
      <c r="E12" s="18">
        <v>9</v>
      </c>
      <c r="F12" s="301">
        <v>3</v>
      </c>
      <c r="G12" s="18">
        <v>6</v>
      </c>
      <c r="H12" s="302"/>
      <c r="I12" s="322"/>
      <c r="J12" s="322"/>
      <c r="K12" s="302"/>
      <c r="L12" s="323"/>
      <c r="M12" s="302"/>
      <c r="N12" s="302"/>
      <c r="O12" s="321"/>
    </row>
    <row r="13" spans="1:15">
      <c r="A13" s="302"/>
      <c r="B13" s="18" t="s">
        <v>1210</v>
      </c>
      <c r="C13" s="19" t="s">
        <v>19</v>
      </c>
      <c r="D13" s="300" t="s">
        <v>212</v>
      </c>
      <c r="E13" s="18">
        <v>5</v>
      </c>
      <c r="F13" s="301">
        <v>3</v>
      </c>
      <c r="G13" s="18">
        <v>2</v>
      </c>
      <c r="H13" s="303"/>
      <c r="I13" s="324"/>
      <c r="J13" s="324"/>
      <c r="K13" s="303"/>
      <c r="L13" s="325"/>
      <c r="M13" s="303"/>
      <c r="N13" s="303"/>
      <c r="O13" s="321"/>
    </row>
    <row r="14" spans="1:15">
      <c r="A14" s="302"/>
      <c r="B14" s="18" t="s">
        <v>1210</v>
      </c>
      <c r="C14" s="19" t="s">
        <v>19</v>
      </c>
      <c r="D14" s="300" t="s">
        <v>203</v>
      </c>
      <c r="E14" s="18">
        <v>5</v>
      </c>
      <c r="F14" s="301">
        <v>1</v>
      </c>
      <c r="G14" s="18">
        <v>4</v>
      </c>
      <c r="H14" s="18" t="s">
        <v>524</v>
      </c>
      <c r="I14" s="300" t="s">
        <v>19</v>
      </c>
      <c r="J14" s="300" t="s">
        <v>711</v>
      </c>
      <c r="K14" s="18">
        <v>2</v>
      </c>
      <c r="L14" s="305">
        <v>1</v>
      </c>
      <c r="M14" s="18">
        <v>3</v>
      </c>
      <c r="N14" s="18"/>
      <c r="O14" s="321"/>
    </row>
    <row r="15" spans="1:15">
      <c r="A15" s="302"/>
      <c r="B15" s="18" t="s">
        <v>1210</v>
      </c>
      <c r="C15" s="19" t="s">
        <v>19</v>
      </c>
      <c r="D15" s="300" t="s">
        <v>220</v>
      </c>
      <c r="E15" s="18">
        <v>6</v>
      </c>
      <c r="F15" s="301">
        <v>1</v>
      </c>
      <c r="G15" s="18">
        <v>5</v>
      </c>
      <c r="H15" s="299" t="s">
        <v>524</v>
      </c>
      <c r="I15" s="319" t="s">
        <v>19</v>
      </c>
      <c r="J15" s="319" t="s">
        <v>206</v>
      </c>
      <c r="K15" s="299">
        <v>5</v>
      </c>
      <c r="L15" s="326">
        <v>9</v>
      </c>
      <c r="M15" s="299">
        <v>14</v>
      </c>
      <c r="N15" s="299"/>
      <c r="O15" s="321"/>
    </row>
    <row r="16" spans="1:15">
      <c r="A16" s="302"/>
      <c r="B16" s="18" t="s">
        <v>1210</v>
      </c>
      <c r="C16" s="19" t="s">
        <v>19</v>
      </c>
      <c r="D16" s="300" t="s">
        <v>204</v>
      </c>
      <c r="E16" s="18">
        <v>6</v>
      </c>
      <c r="F16" s="301">
        <v>2</v>
      </c>
      <c r="G16" s="18">
        <v>4</v>
      </c>
      <c r="H16" s="302"/>
      <c r="I16" s="322"/>
      <c r="J16" s="322"/>
      <c r="K16" s="302"/>
      <c r="L16" s="323"/>
      <c r="M16" s="302"/>
      <c r="N16" s="302"/>
      <c r="O16" s="321"/>
    </row>
    <row r="17" spans="1:15">
      <c r="A17" s="302"/>
      <c r="B17" s="18" t="s">
        <v>1210</v>
      </c>
      <c r="C17" s="19" t="s">
        <v>19</v>
      </c>
      <c r="D17" s="300" t="s">
        <v>199</v>
      </c>
      <c r="E17" s="18">
        <v>5</v>
      </c>
      <c r="F17" s="301">
        <v>2</v>
      </c>
      <c r="G17" s="18">
        <v>3</v>
      </c>
      <c r="H17" s="302"/>
      <c r="I17" s="322"/>
      <c r="J17" s="322"/>
      <c r="K17" s="302"/>
      <c r="L17" s="323"/>
      <c r="M17" s="302"/>
      <c r="N17" s="302"/>
      <c r="O17" s="321"/>
    </row>
    <row r="18" spans="1:15">
      <c r="A18" s="302"/>
      <c r="B18" s="18" t="s">
        <v>1210</v>
      </c>
      <c r="C18" s="19" t="s">
        <v>19</v>
      </c>
      <c r="D18" s="300" t="s">
        <v>219</v>
      </c>
      <c r="E18" s="18">
        <v>5</v>
      </c>
      <c r="F18" s="301">
        <v>2</v>
      </c>
      <c r="G18" s="18">
        <v>3</v>
      </c>
      <c r="H18" s="302"/>
      <c r="I18" s="322"/>
      <c r="J18" s="322"/>
      <c r="K18" s="302"/>
      <c r="L18" s="323"/>
      <c r="M18" s="302"/>
      <c r="N18" s="302"/>
      <c r="O18" s="321"/>
    </row>
    <row r="19" spans="1:15">
      <c r="A19" s="302"/>
      <c r="B19" s="18" t="s">
        <v>1210</v>
      </c>
      <c r="C19" s="19" t="s">
        <v>19</v>
      </c>
      <c r="D19" s="300" t="s">
        <v>1211</v>
      </c>
      <c r="E19" s="18">
        <v>5</v>
      </c>
      <c r="F19" s="301">
        <v>1</v>
      </c>
      <c r="G19" s="18">
        <v>4</v>
      </c>
      <c r="H19" s="302"/>
      <c r="I19" s="322"/>
      <c r="J19" s="322"/>
      <c r="K19" s="302"/>
      <c r="L19" s="323"/>
      <c r="M19" s="302"/>
      <c r="N19" s="302"/>
      <c r="O19" s="321"/>
    </row>
    <row r="20" spans="1:15">
      <c r="A20" s="303"/>
      <c r="B20" s="18" t="s">
        <v>1210</v>
      </c>
      <c r="C20" s="19" t="s">
        <v>19</v>
      </c>
      <c r="D20" s="300" t="s">
        <v>200</v>
      </c>
      <c r="E20" s="18">
        <v>5</v>
      </c>
      <c r="F20" s="301">
        <v>1</v>
      </c>
      <c r="G20" s="18">
        <v>4</v>
      </c>
      <c r="H20" s="303"/>
      <c r="I20" s="324"/>
      <c r="J20" s="324"/>
      <c r="K20" s="303"/>
      <c r="L20" s="325"/>
      <c r="M20" s="303"/>
      <c r="N20" s="303"/>
      <c r="O20" s="321"/>
    </row>
    <row r="21" spans="1:15">
      <c r="A21" s="299">
        <v>2</v>
      </c>
      <c r="B21" s="18" t="s">
        <v>1212</v>
      </c>
      <c r="C21" s="19" t="s">
        <v>19</v>
      </c>
      <c r="D21" s="300" t="s">
        <v>711</v>
      </c>
      <c r="E21" s="18">
        <v>5</v>
      </c>
      <c r="F21" s="301">
        <v>1</v>
      </c>
      <c r="G21" s="18">
        <v>4</v>
      </c>
      <c r="H21" s="299" t="s">
        <v>524</v>
      </c>
      <c r="I21" s="299" t="s">
        <v>19</v>
      </c>
      <c r="J21" s="299" t="s">
        <v>209</v>
      </c>
      <c r="K21" s="299">
        <v>6</v>
      </c>
      <c r="L21" s="326">
        <v>4</v>
      </c>
      <c r="M21" s="299">
        <v>10</v>
      </c>
      <c r="N21" s="299"/>
      <c r="O21" s="327"/>
    </row>
    <row r="22" spans="1:15">
      <c r="A22" s="302"/>
      <c r="B22" s="18" t="s">
        <v>1212</v>
      </c>
      <c r="C22" s="19" t="s">
        <v>19</v>
      </c>
      <c r="D22" s="300" t="s">
        <v>212</v>
      </c>
      <c r="E22" s="18">
        <v>5</v>
      </c>
      <c r="F22" s="301">
        <v>1</v>
      </c>
      <c r="G22" s="18">
        <v>4</v>
      </c>
      <c r="H22" s="302"/>
      <c r="I22" s="302"/>
      <c r="J22" s="302"/>
      <c r="K22" s="302"/>
      <c r="L22" s="323"/>
      <c r="M22" s="302"/>
      <c r="N22" s="302"/>
      <c r="O22" s="328"/>
    </row>
    <row r="23" spans="1:15">
      <c r="A23" s="302"/>
      <c r="B23" s="18" t="s">
        <v>1212</v>
      </c>
      <c r="C23" s="19" t="s">
        <v>19</v>
      </c>
      <c r="D23" s="300" t="s">
        <v>221</v>
      </c>
      <c r="E23" s="18">
        <v>5</v>
      </c>
      <c r="F23" s="301">
        <v>1</v>
      </c>
      <c r="G23" s="18">
        <v>4</v>
      </c>
      <c r="H23" s="302"/>
      <c r="I23" s="302"/>
      <c r="J23" s="302"/>
      <c r="K23" s="302"/>
      <c r="L23" s="323"/>
      <c r="M23" s="302"/>
      <c r="N23" s="302"/>
      <c r="O23" s="328"/>
    </row>
    <row r="24" spans="1:15">
      <c r="A24" s="303"/>
      <c r="B24" s="18" t="s">
        <v>1212</v>
      </c>
      <c r="C24" s="19" t="s">
        <v>19</v>
      </c>
      <c r="D24" s="300" t="s">
        <v>200</v>
      </c>
      <c r="E24" s="18">
        <v>5</v>
      </c>
      <c r="F24" s="301">
        <v>1</v>
      </c>
      <c r="G24" s="18">
        <v>4</v>
      </c>
      <c r="H24" s="303"/>
      <c r="I24" s="303"/>
      <c r="J24" s="303"/>
      <c r="K24" s="303"/>
      <c r="L24" s="325"/>
      <c r="M24" s="303"/>
      <c r="N24" s="303"/>
      <c r="O24" s="329"/>
    </row>
    <row r="25" spans="1:15">
      <c r="A25" s="299">
        <v>3</v>
      </c>
      <c r="B25" s="18" t="s">
        <v>1213</v>
      </c>
      <c r="C25" s="19" t="s">
        <v>19</v>
      </c>
      <c r="D25" s="300" t="s">
        <v>225</v>
      </c>
      <c r="E25" s="18">
        <v>2</v>
      </c>
      <c r="F25" s="301">
        <v>1</v>
      </c>
      <c r="G25" s="18">
        <v>1</v>
      </c>
      <c r="H25" s="18" t="s">
        <v>470</v>
      </c>
      <c r="I25" s="300" t="s">
        <v>19</v>
      </c>
      <c r="J25" s="300" t="s">
        <v>209</v>
      </c>
      <c r="K25" s="18">
        <v>0</v>
      </c>
      <c r="L25" s="305">
        <v>1</v>
      </c>
      <c r="M25" s="18">
        <v>1</v>
      </c>
      <c r="N25" s="18"/>
      <c r="O25" s="19"/>
    </row>
    <row r="26" spans="1:15">
      <c r="A26" s="302"/>
      <c r="B26" s="18" t="s">
        <v>1213</v>
      </c>
      <c r="C26" s="19" t="s">
        <v>19</v>
      </c>
      <c r="D26" s="300" t="s">
        <v>212</v>
      </c>
      <c r="E26" s="18">
        <v>2</v>
      </c>
      <c r="F26" s="301">
        <v>1</v>
      </c>
      <c r="G26" s="18">
        <v>1</v>
      </c>
      <c r="H26" s="18" t="s">
        <v>470</v>
      </c>
      <c r="I26" s="300" t="s">
        <v>19</v>
      </c>
      <c r="J26" s="300" t="s">
        <v>207</v>
      </c>
      <c r="K26" s="18">
        <v>0</v>
      </c>
      <c r="L26" s="305">
        <v>1</v>
      </c>
      <c r="M26" s="18">
        <v>1</v>
      </c>
      <c r="N26" s="18"/>
      <c r="O26" s="19"/>
    </row>
    <row r="27" spans="1:15">
      <c r="A27" s="302"/>
      <c r="B27" s="18" t="s">
        <v>1213</v>
      </c>
      <c r="C27" s="19" t="s">
        <v>19</v>
      </c>
      <c r="D27" s="300" t="s">
        <v>221</v>
      </c>
      <c r="E27" s="18">
        <v>2</v>
      </c>
      <c r="F27" s="301">
        <v>1</v>
      </c>
      <c r="G27" s="18">
        <v>1</v>
      </c>
      <c r="H27" s="18" t="s">
        <v>470</v>
      </c>
      <c r="I27" s="300" t="s">
        <v>19</v>
      </c>
      <c r="J27" s="300" t="s">
        <v>204</v>
      </c>
      <c r="K27" s="18">
        <v>0</v>
      </c>
      <c r="L27" s="305">
        <v>1</v>
      </c>
      <c r="M27" s="18">
        <v>1</v>
      </c>
      <c r="N27" s="18"/>
      <c r="O27" s="19"/>
    </row>
    <row r="28" spans="1:15">
      <c r="A28" s="302"/>
      <c r="B28" s="18" t="s">
        <v>1213</v>
      </c>
      <c r="C28" s="19" t="s">
        <v>19</v>
      </c>
      <c r="D28" s="300" t="s">
        <v>198</v>
      </c>
      <c r="E28" s="18">
        <v>2</v>
      </c>
      <c r="F28" s="301">
        <v>1</v>
      </c>
      <c r="G28" s="18">
        <v>1</v>
      </c>
      <c r="H28" s="18" t="s">
        <v>470</v>
      </c>
      <c r="I28" s="300" t="s">
        <v>19</v>
      </c>
      <c r="J28" s="300" t="s">
        <v>220</v>
      </c>
      <c r="K28" s="18">
        <v>0</v>
      </c>
      <c r="L28" s="305">
        <v>1</v>
      </c>
      <c r="M28" s="18">
        <v>1</v>
      </c>
      <c r="N28" s="18"/>
      <c r="O28" s="19"/>
    </row>
    <row r="29" spans="1:15">
      <c r="A29" s="302"/>
      <c r="B29" s="18" t="s">
        <v>1213</v>
      </c>
      <c r="C29" s="19" t="s">
        <v>19</v>
      </c>
      <c r="D29" s="300" t="s">
        <v>203</v>
      </c>
      <c r="E29" s="18">
        <v>2</v>
      </c>
      <c r="F29" s="301">
        <v>1</v>
      </c>
      <c r="G29" s="18">
        <v>1</v>
      </c>
      <c r="H29" s="18" t="s">
        <v>470</v>
      </c>
      <c r="I29" s="300" t="s">
        <v>19</v>
      </c>
      <c r="J29" s="300" t="s">
        <v>219</v>
      </c>
      <c r="K29" s="18">
        <v>0</v>
      </c>
      <c r="L29" s="305">
        <v>1</v>
      </c>
      <c r="M29" s="18">
        <v>1</v>
      </c>
      <c r="N29" s="18"/>
      <c r="O29" s="19"/>
    </row>
    <row r="30" spans="1:15">
      <c r="A30" s="302"/>
      <c r="B30" s="18" t="s">
        <v>1213</v>
      </c>
      <c r="C30" s="19" t="s">
        <v>19</v>
      </c>
      <c r="D30" s="300" t="s">
        <v>199</v>
      </c>
      <c r="E30" s="18">
        <v>2</v>
      </c>
      <c r="F30" s="301">
        <v>1</v>
      </c>
      <c r="G30" s="18">
        <v>1</v>
      </c>
      <c r="H30" s="18" t="s">
        <v>60</v>
      </c>
      <c r="I30" s="300" t="s">
        <v>19</v>
      </c>
      <c r="J30" s="300" t="s">
        <v>218</v>
      </c>
      <c r="K30" s="18">
        <v>1</v>
      </c>
      <c r="L30" s="305">
        <v>1</v>
      </c>
      <c r="M30" s="18">
        <v>2</v>
      </c>
      <c r="N30" s="18"/>
      <c r="O30" s="19"/>
    </row>
    <row r="31" spans="1:15">
      <c r="A31" s="302"/>
      <c r="B31" s="18" t="s">
        <v>1213</v>
      </c>
      <c r="C31" s="19" t="s">
        <v>19</v>
      </c>
      <c r="D31" s="300" t="s">
        <v>197</v>
      </c>
      <c r="E31" s="18">
        <v>2</v>
      </c>
      <c r="F31" s="301">
        <v>1</v>
      </c>
      <c r="G31" s="18">
        <v>1</v>
      </c>
      <c r="H31" s="18" t="s">
        <v>60</v>
      </c>
      <c r="I31" s="300" t="s">
        <v>19</v>
      </c>
      <c r="J31" s="300" t="s">
        <v>209</v>
      </c>
      <c r="K31" s="18">
        <v>1</v>
      </c>
      <c r="L31" s="305">
        <v>1</v>
      </c>
      <c r="M31" s="18">
        <v>2</v>
      </c>
      <c r="N31" s="18"/>
      <c r="O31" s="19"/>
    </row>
    <row r="32" spans="1:15">
      <c r="A32" s="303"/>
      <c r="B32" s="18" t="s">
        <v>1213</v>
      </c>
      <c r="C32" s="19" t="s">
        <v>19</v>
      </c>
      <c r="D32" s="300" t="s">
        <v>200</v>
      </c>
      <c r="E32" s="18">
        <v>2</v>
      </c>
      <c r="F32" s="301">
        <v>1</v>
      </c>
      <c r="G32" s="18">
        <v>1</v>
      </c>
      <c r="H32" s="18" t="s">
        <v>470</v>
      </c>
      <c r="I32" s="300" t="s">
        <v>19</v>
      </c>
      <c r="J32" s="300" t="s">
        <v>247</v>
      </c>
      <c r="K32" s="18">
        <v>0</v>
      </c>
      <c r="L32" s="305">
        <v>1</v>
      </c>
      <c r="M32" s="18">
        <v>1</v>
      </c>
      <c r="N32" s="18"/>
      <c r="O32" s="19"/>
    </row>
    <row r="33" spans="1:15">
      <c r="A33" s="18"/>
      <c r="B33" s="18" t="s">
        <v>524</v>
      </c>
      <c r="C33" s="19" t="s">
        <v>1214</v>
      </c>
      <c r="D33" s="304" t="s">
        <v>1215</v>
      </c>
      <c r="E33" s="305">
        <v>1</v>
      </c>
      <c r="F33" s="301">
        <v>1</v>
      </c>
      <c r="G33" s="305">
        <v>0</v>
      </c>
      <c r="H33" s="18" t="s">
        <v>61</v>
      </c>
      <c r="I33" s="19" t="s">
        <v>1216</v>
      </c>
      <c r="J33" s="300" t="s">
        <v>481</v>
      </c>
      <c r="K33" s="18">
        <v>6</v>
      </c>
      <c r="L33" s="305">
        <v>2</v>
      </c>
      <c r="M33" s="18">
        <v>8</v>
      </c>
      <c r="N33" s="18"/>
      <c r="O33" s="19" t="s">
        <v>1217</v>
      </c>
    </row>
    <row r="34" spans="1:15">
      <c r="A34" s="18"/>
      <c r="B34" s="18" t="s">
        <v>524</v>
      </c>
      <c r="C34" s="19" t="s">
        <v>1214</v>
      </c>
      <c r="D34" s="304" t="s">
        <v>753</v>
      </c>
      <c r="E34" s="305">
        <v>1</v>
      </c>
      <c r="F34" s="301">
        <v>1</v>
      </c>
      <c r="G34" s="305">
        <v>0</v>
      </c>
      <c r="H34" s="18"/>
      <c r="I34" s="19"/>
      <c r="J34" s="300"/>
      <c r="K34" s="18"/>
      <c r="L34" s="18"/>
      <c r="M34" s="18"/>
      <c r="N34" s="18"/>
      <c r="O34" s="19"/>
    </row>
    <row r="35" spans="1:15">
      <c r="A35" s="18"/>
      <c r="B35" s="18"/>
      <c r="C35" s="19"/>
      <c r="D35" s="300"/>
      <c r="E35" s="18"/>
      <c r="F35" s="232"/>
      <c r="G35" s="18"/>
      <c r="H35" s="18"/>
      <c r="I35" s="19"/>
      <c r="J35" s="300"/>
      <c r="K35" s="18"/>
      <c r="L35" s="18"/>
      <c r="M35" s="18"/>
      <c r="N35" s="18"/>
      <c r="O35" s="19"/>
    </row>
    <row r="36" spans="1:15">
      <c r="A36" s="18"/>
      <c r="B36" s="18"/>
      <c r="C36" s="19"/>
      <c r="D36" s="300"/>
      <c r="E36" s="18"/>
      <c r="F36" s="232"/>
      <c r="G36" s="18"/>
      <c r="H36" s="18"/>
      <c r="I36" s="300"/>
      <c r="J36" s="300"/>
      <c r="K36" s="18"/>
      <c r="L36" s="18"/>
      <c r="M36" s="18"/>
      <c r="N36" s="18"/>
      <c r="O36" s="19"/>
    </row>
    <row r="37" spans="1:15">
      <c r="A37" s="18"/>
      <c r="B37" s="18"/>
      <c r="C37" s="19"/>
      <c r="D37" s="300"/>
      <c r="E37" s="18"/>
      <c r="F37" s="232"/>
      <c r="G37" s="18"/>
      <c r="H37" s="18"/>
      <c r="I37" s="300"/>
      <c r="J37" s="300"/>
      <c r="K37" s="18"/>
      <c r="L37" s="18"/>
      <c r="M37" s="18"/>
      <c r="N37" s="18"/>
      <c r="O37" s="19"/>
    </row>
    <row r="38" spans="1:15">
      <c r="A38" s="18"/>
      <c r="B38" s="18"/>
      <c r="C38" s="19"/>
      <c r="D38" s="300"/>
      <c r="E38" s="18"/>
      <c r="F38" s="18"/>
      <c r="G38" s="18"/>
      <c r="H38" s="18"/>
      <c r="I38" s="300"/>
      <c r="J38" s="300"/>
      <c r="K38" s="18"/>
      <c r="L38" s="18"/>
      <c r="M38" s="18"/>
      <c r="N38" s="18"/>
      <c r="O38" s="19"/>
    </row>
    <row r="39" spans="1:15">
      <c r="A39" s="306" t="s">
        <v>113</v>
      </c>
      <c r="B39" s="307"/>
      <c r="C39" s="307"/>
      <c r="D39" s="308"/>
      <c r="E39" s="232">
        <f t="shared" ref="E39:G39" si="0">SUM(E7:E38)</f>
        <v>129</v>
      </c>
      <c r="F39" s="232">
        <f t="shared" si="0"/>
        <v>38</v>
      </c>
      <c r="G39" s="232">
        <f t="shared" si="0"/>
        <v>91</v>
      </c>
      <c r="H39" s="18"/>
      <c r="I39" s="300"/>
      <c r="J39" s="300"/>
      <c r="K39" s="232">
        <f t="shared" ref="K39:M39" si="1">SUM(K7:K38)</f>
        <v>27</v>
      </c>
      <c r="L39" s="232">
        <f t="shared" si="1"/>
        <v>38</v>
      </c>
      <c r="M39" s="232">
        <f t="shared" si="1"/>
        <v>65</v>
      </c>
      <c r="N39" s="18"/>
      <c r="O39" s="19"/>
    </row>
    <row r="43" s="1" customFormat="1" ht="26.4" customHeight="1" spans="1:15">
      <c r="A43" s="51" t="s">
        <v>1218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  <row r="45" spans="1:15">
      <c r="A45" s="76" t="s">
        <v>1208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</row>
    <row r="46" spans="1:15">
      <c r="A46" s="48" t="s">
        <v>320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</row>
    <row r="47" spans="1:15">
      <c r="A47" s="293" t="s">
        <v>1219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</row>
    <row r="48" spans="1:15">
      <c r="A48" s="294" t="s">
        <v>95</v>
      </c>
      <c r="B48" s="295" t="s">
        <v>96</v>
      </c>
      <c r="C48" s="296"/>
      <c r="D48" s="296"/>
      <c r="E48" s="296"/>
      <c r="F48" s="296"/>
      <c r="G48" s="297"/>
      <c r="H48" s="92" t="s">
        <v>97</v>
      </c>
      <c r="I48" s="318"/>
      <c r="J48" s="318"/>
      <c r="K48" s="318"/>
      <c r="L48" s="318"/>
      <c r="M48" s="93"/>
      <c r="N48" s="8" t="s">
        <v>99</v>
      </c>
      <c r="O48" s="294" t="s">
        <v>100</v>
      </c>
    </row>
    <row r="49" ht="84" spans="1:15">
      <c r="A49" s="298"/>
      <c r="B49" s="298" t="s">
        <v>9</v>
      </c>
      <c r="C49" s="80" t="s">
        <v>194</v>
      </c>
      <c r="D49" s="82" t="s">
        <v>195</v>
      </c>
      <c r="E49" s="80" t="s">
        <v>116</v>
      </c>
      <c r="F49" s="81" t="s">
        <v>104</v>
      </c>
      <c r="G49" s="80" t="s">
        <v>196</v>
      </c>
      <c r="H49" s="80" t="s">
        <v>9</v>
      </c>
      <c r="I49" s="80" t="s">
        <v>194</v>
      </c>
      <c r="J49" s="82" t="s">
        <v>195</v>
      </c>
      <c r="K49" s="80" t="s">
        <v>103</v>
      </c>
      <c r="L49" s="80" t="s">
        <v>145</v>
      </c>
      <c r="M49" s="80" t="s">
        <v>106</v>
      </c>
      <c r="N49" s="16"/>
      <c r="O49" s="298"/>
    </row>
    <row r="50" spans="1:15">
      <c r="A50" s="309">
        <v>1</v>
      </c>
      <c r="B50" s="310" t="s">
        <v>496</v>
      </c>
      <c r="C50" s="26" t="s">
        <v>19</v>
      </c>
      <c r="D50" s="310" t="s">
        <v>1220</v>
      </c>
      <c r="E50" s="309">
        <v>13</v>
      </c>
      <c r="F50" s="311">
        <v>4</v>
      </c>
      <c r="G50" s="309">
        <f>+E50-F50</f>
        <v>9</v>
      </c>
      <c r="H50" s="312" t="s">
        <v>24</v>
      </c>
      <c r="I50" s="312" t="s">
        <v>19</v>
      </c>
      <c r="J50" s="312" t="s">
        <v>334</v>
      </c>
      <c r="K50" s="330">
        <v>7</v>
      </c>
      <c r="L50" s="330">
        <v>1</v>
      </c>
      <c r="M50" s="330">
        <f t="shared" ref="M50:M51" si="2">+K50+L50</f>
        <v>8</v>
      </c>
      <c r="N50" s="309"/>
      <c r="O50" s="26"/>
    </row>
    <row r="51" spans="1:15">
      <c r="A51" s="309"/>
      <c r="B51" s="310"/>
      <c r="C51" s="26"/>
      <c r="D51" s="310"/>
      <c r="E51" s="309"/>
      <c r="F51" s="311"/>
      <c r="G51" s="309"/>
      <c r="H51" s="312" t="s">
        <v>24</v>
      </c>
      <c r="I51" s="312" t="s">
        <v>19</v>
      </c>
      <c r="J51" s="312" t="s">
        <v>324</v>
      </c>
      <c r="K51" s="330">
        <v>10</v>
      </c>
      <c r="L51" s="330">
        <v>2</v>
      </c>
      <c r="M51" s="330">
        <f t="shared" si="2"/>
        <v>12</v>
      </c>
      <c r="N51" s="309"/>
      <c r="O51" s="26"/>
    </row>
    <row r="52" spans="1:15">
      <c r="A52" s="309"/>
      <c r="B52" s="310"/>
      <c r="C52" s="26"/>
      <c r="D52" s="310"/>
      <c r="E52" s="309"/>
      <c r="F52" s="311"/>
      <c r="G52" s="309"/>
      <c r="H52" s="312" t="s">
        <v>24</v>
      </c>
      <c r="I52" s="312" t="s">
        <v>19</v>
      </c>
      <c r="J52" s="331" t="s">
        <v>326</v>
      </c>
      <c r="K52" s="82">
        <v>11</v>
      </c>
      <c r="L52" s="82">
        <v>1</v>
      </c>
      <c r="M52" s="82">
        <f>SUM(K52:L52)</f>
        <v>12</v>
      </c>
      <c r="N52" s="309"/>
      <c r="O52" s="26"/>
    </row>
    <row r="53" ht="42" spans="1:15">
      <c r="A53" s="309">
        <v>2</v>
      </c>
      <c r="B53" s="310" t="s">
        <v>496</v>
      </c>
      <c r="C53" s="26" t="s">
        <v>19</v>
      </c>
      <c r="D53" s="310" t="s">
        <v>323</v>
      </c>
      <c r="E53" s="309">
        <v>13</v>
      </c>
      <c r="F53" s="311">
        <v>3</v>
      </c>
      <c r="G53" s="309">
        <f>+E53-F53</f>
        <v>10</v>
      </c>
      <c r="H53" s="313" t="s">
        <v>571</v>
      </c>
      <c r="I53" s="332" t="s">
        <v>19</v>
      </c>
      <c r="J53" s="332" t="s">
        <v>324</v>
      </c>
      <c r="K53" s="173">
        <v>3</v>
      </c>
      <c r="L53" s="173">
        <v>3</v>
      </c>
      <c r="M53" s="173">
        <f t="shared" ref="M53:M61" si="3">+K53+L53</f>
        <v>6</v>
      </c>
      <c r="N53" s="309"/>
      <c r="O53" s="26"/>
    </row>
    <row r="54" ht="42" spans="1:15">
      <c r="A54" s="309">
        <v>3</v>
      </c>
      <c r="B54" s="310" t="s">
        <v>496</v>
      </c>
      <c r="C54" s="26" t="s">
        <v>19</v>
      </c>
      <c r="D54" s="310" t="s">
        <v>1221</v>
      </c>
      <c r="E54" s="309">
        <v>13</v>
      </c>
      <c r="F54" s="311">
        <v>4</v>
      </c>
      <c r="G54" s="309">
        <f>+E54-F54</f>
        <v>9</v>
      </c>
      <c r="H54" s="313" t="s">
        <v>1222</v>
      </c>
      <c r="I54" s="332" t="s">
        <v>19</v>
      </c>
      <c r="J54" s="332" t="s">
        <v>324</v>
      </c>
      <c r="K54" s="173">
        <v>3</v>
      </c>
      <c r="L54" s="173">
        <v>3</v>
      </c>
      <c r="M54" s="173">
        <f t="shared" si="3"/>
        <v>6</v>
      </c>
      <c r="N54" s="309"/>
      <c r="O54" s="26"/>
    </row>
    <row r="55" spans="1:15">
      <c r="A55" s="309"/>
      <c r="B55" s="310"/>
      <c r="C55" s="26"/>
      <c r="D55" s="310"/>
      <c r="E55" s="309"/>
      <c r="F55" s="311"/>
      <c r="G55" s="309"/>
      <c r="H55" s="312" t="s">
        <v>560</v>
      </c>
      <c r="I55" s="332" t="s">
        <v>19</v>
      </c>
      <c r="J55" s="332" t="s">
        <v>324</v>
      </c>
      <c r="K55" s="173">
        <v>0</v>
      </c>
      <c r="L55" s="173">
        <v>1</v>
      </c>
      <c r="M55" s="173">
        <f t="shared" si="3"/>
        <v>1</v>
      </c>
      <c r="N55" s="309"/>
      <c r="O55" s="26"/>
    </row>
    <row r="56" spans="1:15">
      <c r="A56" s="309">
        <v>4</v>
      </c>
      <c r="B56" s="310" t="s">
        <v>496</v>
      </c>
      <c r="C56" s="26" t="s">
        <v>19</v>
      </c>
      <c r="D56" s="310" t="s">
        <v>1135</v>
      </c>
      <c r="E56" s="309">
        <v>13</v>
      </c>
      <c r="F56" s="311">
        <v>4</v>
      </c>
      <c r="G56" s="309">
        <f>+E56-F56</f>
        <v>9</v>
      </c>
      <c r="H56" s="312" t="s">
        <v>1223</v>
      </c>
      <c r="I56" s="312" t="s">
        <v>19</v>
      </c>
      <c r="J56" s="312" t="s">
        <v>324</v>
      </c>
      <c r="K56" s="330">
        <v>2</v>
      </c>
      <c r="L56" s="330">
        <v>1</v>
      </c>
      <c r="M56" s="330">
        <f t="shared" si="3"/>
        <v>3</v>
      </c>
      <c r="N56" s="309"/>
      <c r="O56" s="26"/>
    </row>
    <row r="57" spans="1:15">
      <c r="A57" s="309"/>
      <c r="B57" s="310"/>
      <c r="C57" s="26"/>
      <c r="D57" s="310"/>
      <c r="E57" s="309"/>
      <c r="F57" s="314"/>
      <c r="G57" s="309"/>
      <c r="H57" s="315" t="s">
        <v>562</v>
      </c>
      <c r="I57" s="312" t="s">
        <v>19</v>
      </c>
      <c r="J57" s="312" t="s">
        <v>324</v>
      </c>
      <c r="K57" s="330">
        <v>7</v>
      </c>
      <c r="L57" s="330">
        <v>3</v>
      </c>
      <c r="M57" s="330">
        <f t="shared" si="3"/>
        <v>10</v>
      </c>
      <c r="N57" s="309"/>
      <c r="O57" s="26"/>
    </row>
    <row r="58" spans="1:15">
      <c r="A58" s="309">
        <v>5</v>
      </c>
      <c r="B58" s="310" t="s">
        <v>496</v>
      </c>
      <c r="C58" s="26" t="s">
        <v>19</v>
      </c>
      <c r="D58" s="310" t="s">
        <v>1138</v>
      </c>
      <c r="E58" s="309">
        <v>13</v>
      </c>
      <c r="F58" s="311">
        <v>3</v>
      </c>
      <c r="G58" s="309">
        <f>+E58-F58</f>
        <v>10</v>
      </c>
      <c r="H58" s="316" t="s">
        <v>555</v>
      </c>
      <c r="I58" s="332" t="s">
        <v>19</v>
      </c>
      <c r="J58" s="332" t="s">
        <v>324</v>
      </c>
      <c r="K58" s="173">
        <v>2</v>
      </c>
      <c r="L58" s="173">
        <v>3</v>
      </c>
      <c r="M58" s="173">
        <f t="shared" si="3"/>
        <v>5</v>
      </c>
      <c r="N58" s="309"/>
      <c r="O58" s="26"/>
    </row>
    <row r="59" spans="1:15">
      <c r="A59" s="82">
        <v>6</v>
      </c>
      <c r="B59" s="317" t="s">
        <v>496</v>
      </c>
      <c r="C59" s="22" t="s">
        <v>19</v>
      </c>
      <c r="D59" s="317" t="s">
        <v>1143</v>
      </c>
      <c r="E59" s="82">
        <v>13</v>
      </c>
      <c r="F59" s="167">
        <v>4</v>
      </c>
      <c r="G59" s="82">
        <f>+E59-F59</f>
        <v>9</v>
      </c>
      <c r="H59" s="312" t="s">
        <v>47</v>
      </c>
      <c r="I59" s="312" t="s">
        <v>19</v>
      </c>
      <c r="J59" s="312" t="s">
        <v>324</v>
      </c>
      <c r="K59" s="330">
        <v>8</v>
      </c>
      <c r="L59" s="330">
        <v>2</v>
      </c>
      <c r="M59" s="330">
        <f t="shared" si="3"/>
        <v>10</v>
      </c>
      <c r="N59" s="309"/>
      <c r="O59" s="26"/>
    </row>
    <row r="60" ht="42" spans="1:15">
      <c r="A60" s="82"/>
      <c r="B60" s="317"/>
      <c r="C60" s="22"/>
      <c r="D60" s="317"/>
      <c r="E60" s="82"/>
      <c r="F60" s="167"/>
      <c r="G60" s="82"/>
      <c r="H60" s="313" t="s">
        <v>571</v>
      </c>
      <c r="I60" s="332" t="s">
        <v>19</v>
      </c>
      <c r="J60" s="332" t="s">
        <v>1127</v>
      </c>
      <c r="K60" s="173">
        <v>3</v>
      </c>
      <c r="L60" s="173">
        <v>1</v>
      </c>
      <c r="M60" s="173">
        <f t="shared" si="3"/>
        <v>4</v>
      </c>
      <c r="N60" s="309"/>
      <c r="O60" s="26"/>
    </row>
    <row r="61" spans="1:15">
      <c r="A61" s="82"/>
      <c r="B61" s="317"/>
      <c r="C61" s="317"/>
      <c r="D61" s="317"/>
      <c r="E61" s="82"/>
      <c r="F61" s="167"/>
      <c r="G61" s="82"/>
      <c r="H61" s="316" t="s">
        <v>555</v>
      </c>
      <c r="I61" s="332" t="s">
        <v>19</v>
      </c>
      <c r="J61" s="332" t="s">
        <v>1146</v>
      </c>
      <c r="K61" s="173">
        <v>2</v>
      </c>
      <c r="L61" s="173">
        <v>1</v>
      </c>
      <c r="M61" s="173">
        <f t="shared" si="3"/>
        <v>3</v>
      </c>
      <c r="N61" s="309"/>
      <c r="O61" s="26"/>
    </row>
    <row r="62" spans="1:15">
      <c r="A62" s="309"/>
      <c r="B62" s="310"/>
      <c r="C62" s="26"/>
      <c r="D62" s="310"/>
      <c r="E62" s="309"/>
      <c r="F62" s="314"/>
      <c r="G62" s="309"/>
      <c r="H62" s="26"/>
      <c r="I62" s="26"/>
      <c r="J62" s="26"/>
      <c r="K62" s="26"/>
      <c r="L62" s="26"/>
      <c r="M62" s="26"/>
      <c r="N62" s="309"/>
      <c r="O62" s="26"/>
    </row>
    <row r="63" spans="1:15">
      <c r="A63" s="309"/>
      <c r="B63" s="310"/>
      <c r="C63" s="26"/>
      <c r="D63" s="310"/>
      <c r="E63" s="309"/>
      <c r="F63" s="314"/>
      <c r="G63" s="309"/>
      <c r="H63" s="26"/>
      <c r="I63" s="26"/>
      <c r="J63" s="26"/>
      <c r="K63" s="26"/>
      <c r="L63" s="26"/>
      <c r="M63" s="26"/>
      <c r="N63" s="309"/>
      <c r="O63" s="26"/>
    </row>
    <row r="64" spans="1:15">
      <c r="A64" s="309"/>
      <c r="B64" s="310"/>
      <c r="C64" s="26"/>
      <c r="D64" s="310"/>
      <c r="E64" s="309"/>
      <c r="F64" s="314"/>
      <c r="G64" s="309"/>
      <c r="H64" s="26"/>
      <c r="I64" s="26"/>
      <c r="J64" s="26"/>
      <c r="K64" s="26"/>
      <c r="L64" s="26"/>
      <c r="M64" s="26"/>
      <c r="N64" s="309"/>
      <c r="O64" s="26"/>
    </row>
    <row r="65" spans="1:15">
      <c r="A65" s="333" t="s">
        <v>113</v>
      </c>
      <c r="B65" s="334"/>
      <c r="C65" s="334"/>
      <c r="D65" s="335"/>
      <c r="E65" s="309">
        <f>SUM(E50:E64)</f>
        <v>78</v>
      </c>
      <c r="F65" s="309">
        <f>SUM(F50:F64)</f>
        <v>22</v>
      </c>
      <c r="G65" s="309">
        <f>SUM(G50:G64)</f>
        <v>56</v>
      </c>
      <c r="H65" s="309"/>
      <c r="I65" s="310"/>
      <c r="J65" s="310"/>
      <c r="K65" s="309">
        <f>SUM(K50:K63)</f>
        <v>58</v>
      </c>
      <c r="L65" s="309">
        <f>SUM(L50:L63)</f>
        <v>22</v>
      </c>
      <c r="M65" s="309">
        <f>SUM(M50:M63)</f>
        <v>80</v>
      </c>
      <c r="N65" s="309"/>
      <c r="O65" s="26"/>
    </row>
    <row r="69" spans="1:15">
      <c r="A69" s="51" t="s">
        <v>1224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</row>
    <row r="70" spans="1:15">
      <c r="A70" s="336" t="s">
        <v>1225</v>
      </c>
      <c r="B70" s="336"/>
      <c r="C70" s="336"/>
      <c r="D70" s="336"/>
      <c r="E70" s="336"/>
      <c r="F70" s="336"/>
      <c r="G70" s="336"/>
      <c r="H70" s="336"/>
      <c r="I70" s="336"/>
      <c r="J70" s="336"/>
      <c r="K70" s="336"/>
      <c r="L70" s="336"/>
      <c r="M70" s="336"/>
      <c r="N70" s="336"/>
      <c r="O70" s="336"/>
    </row>
    <row r="71" spans="1:15">
      <c r="A71" s="113" t="s">
        <v>347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</row>
    <row r="72" spans="1:15">
      <c r="A72" s="53" t="s">
        <v>1226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</row>
    <row r="73" spans="1:15">
      <c r="A73" s="180" t="s">
        <v>349</v>
      </c>
      <c r="B73" s="337" t="s">
        <v>96</v>
      </c>
      <c r="C73" s="337"/>
      <c r="D73" s="337"/>
      <c r="E73" s="337"/>
      <c r="F73" s="337"/>
      <c r="G73" s="337"/>
      <c r="H73" s="337" t="s">
        <v>97</v>
      </c>
      <c r="I73" s="337"/>
      <c r="J73" s="337"/>
      <c r="K73" s="337"/>
      <c r="L73" s="337"/>
      <c r="M73" s="337"/>
      <c r="N73" s="180" t="s">
        <v>350</v>
      </c>
      <c r="O73" s="337" t="s">
        <v>100</v>
      </c>
    </row>
    <row r="74" ht="84" spans="1:15">
      <c r="A74" s="337"/>
      <c r="B74" s="337" t="s">
        <v>9</v>
      </c>
      <c r="C74" s="180" t="s">
        <v>194</v>
      </c>
      <c r="D74" s="337" t="s">
        <v>195</v>
      </c>
      <c r="E74" s="180" t="s">
        <v>351</v>
      </c>
      <c r="F74" s="181" t="s">
        <v>104</v>
      </c>
      <c r="G74" s="180" t="s">
        <v>353</v>
      </c>
      <c r="H74" s="180" t="s">
        <v>9</v>
      </c>
      <c r="I74" s="180" t="s">
        <v>194</v>
      </c>
      <c r="J74" s="337" t="s">
        <v>195</v>
      </c>
      <c r="K74" s="180" t="s">
        <v>354</v>
      </c>
      <c r="L74" s="180" t="s">
        <v>355</v>
      </c>
      <c r="M74" s="180" t="s">
        <v>356</v>
      </c>
      <c r="N74" s="180"/>
      <c r="O74" s="337"/>
    </row>
    <row r="75" ht="84" spans="1:15">
      <c r="A75" s="338">
        <v>1</v>
      </c>
      <c r="B75" s="339" t="s">
        <v>496</v>
      </c>
      <c r="C75" s="339" t="s">
        <v>19</v>
      </c>
      <c r="D75" s="339" t="s">
        <v>360</v>
      </c>
      <c r="E75" s="338">
        <v>13</v>
      </c>
      <c r="F75" s="340">
        <v>1</v>
      </c>
      <c r="G75" s="338">
        <v>12</v>
      </c>
      <c r="H75" s="339" t="s">
        <v>47</v>
      </c>
      <c r="I75" s="339" t="s">
        <v>19</v>
      </c>
      <c r="J75" s="339" t="s">
        <v>358</v>
      </c>
      <c r="K75" s="338">
        <v>2</v>
      </c>
      <c r="L75" s="338">
        <v>1</v>
      </c>
      <c r="M75" s="338">
        <v>3</v>
      </c>
      <c r="N75" s="339"/>
      <c r="O75" s="344" t="s">
        <v>1227</v>
      </c>
    </row>
    <row r="76" spans="1:15">
      <c r="A76" s="341" t="s">
        <v>113</v>
      </c>
      <c r="B76" s="342"/>
      <c r="C76" s="342"/>
      <c r="D76" s="343"/>
      <c r="E76" s="338">
        <f>SUM(E75:E75)</f>
        <v>13</v>
      </c>
      <c r="F76" s="338">
        <f>SUM(F75:F75)</f>
        <v>1</v>
      </c>
      <c r="G76" s="338">
        <f>SUM(G75:G75)</f>
        <v>12</v>
      </c>
      <c r="H76" s="339"/>
      <c r="I76" s="339"/>
      <c r="J76" s="339"/>
      <c r="K76" s="338">
        <f>SUM(K75:K75)</f>
        <v>2</v>
      </c>
      <c r="L76" s="338">
        <f>SUM(L75:L75)</f>
        <v>1</v>
      </c>
      <c r="M76" s="338">
        <f>SUM(M75:M75)</f>
        <v>3</v>
      </c>
      <c r="N76" s="339"/>
      <c r="O76" s="339"/>
    </row>
  </sheetData>
  <mergeCells count="36">
    <mergeCell ref="A1:O1"/>
    <mergeCell ref="A2:O2"/>
    <mergeCell ref="A3:O3"/>
    <mergeCell ref="A4:O4"/>
    <mergeCell ref="B5:G5"/>
    <mergeCell ref="H5:M5"/>
    <mergeCell ref="A39:D39"/>
    <mergeCell ref="A43:O43"/>
    <mergeCell ref="A45:O45"/>
    <mergeCell ref="A46:O46"/>
    <mergeCell ref="A47:O47"/>
    <mergeCell ref="B48:G48"/>
    <mergeCell ref="H48:M48"/>
    <mergeCell ref="A65:D65"/>
    <mergeCell ref="A69:O69"/>
    <mergeCell ref="A70:O70"/>
    <mergeCell ref="A71:O71"/>
    <mergeCell ref="A72:O72"/>
    <mergeCell ref="B73:G73"/>
    <mergeCell ref="H73:M73"/>
    <mergeCell ref="A76:D76"/>
    <mergeCell ref="A5:A6"/>
    <mergeCell ref="A48:A49"/>
    <mergeCell ref="A73:A74"/>
    <mergeCell ref="H21:H24"/>
    <mergeCell ref="I21:I24"/>
    <mergeCell ref="J21:J24"/>
    <mergeCell ref="K21:K24"/>
    <mergeCell ref="L21:L24"/>
    <mergeCell ref="M21:M24"/>
    <mergeCell ref="N5:N6"/>
    <mergeCell ref="N48:N49"/>
    <mergeCell ref="N73:N74"/>
    <mergeCell ref="O5:O6"/>
    <mergeCell ref="O48:O49"/>
    <mergeCell ref="O73:O7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opLeftCell="A10" workbookViewId="0">
      <selection activeCell="H16" sqref="H16:I16"/>
    </sheetView>
  </sheetViews>
  <sheetFormatPr defaultColWidth="9" defaultRowHeight="13.8"/>
  <cols>
    <col min="1" max="1" width="9.8" customWidth="1"/>
    <col min="2" max="2" width="24.7" customWidth="1"/>
    <col min="3" max="3" width="9.6" customWidth="1"/>
    <col min="4" max="4" width="17.6" customWidth="1"/>
    <col min="5" max="5" width="17.9" customWidth="1"/>
    <col min="9" max="9" width="28.2" customWidth="1"/>
    <col min="10" max="10" width="15.2" customWidth="1"/>
    <col min="12" max="12" width="32" customWidth="1"/>
    <col min="16" max="16" width="20.5" customWidth="1"/>
    <col min="17" max="17" width="15.7" customWidth="1"/>
  </cols>
  <sheetData>
    <row r="1" spans="1:17">
      <c r="A1" s="211" t="s">
        <v>1228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</row>
    <row r="2" spans="1:17">
      <c r="A2" s="233" t="s">
        <v>1229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</row>
    <row r="3" customHeight="1" spans="1:17">
      <c r="A3" s="234" t="s">
        <v>95</v>
      </c>
      <c r="B3" s="234" t="s">
        <v>9</v>
      </c>
      <c r="C3" s="235" t="s">
        <v>96</v>
      </c>
      <c r="D3" s="236"/>
      <c r="E3" s="236"/>
      <c r="F3" s="236"/>
      <c r="G3" s="236"/>
      <c r="H3" s="237"/>
      <c r="I3" s="278" t="s">
        <v>97</v>
      </c>
      <c r="J3" s="279"/>
      <c r="K3" s="279"/>
      <c r="L3" s="279"/>
      <c r="M3" s="279"/>
      <c r="N3" s="279"/>
      <c r="O3" s="280"/>
      <c r="P3" s="245" t="s">
        <v>99</v>
      </c>
      <c r="Q3" s="234" t="s">
        <v>100</v>
      </c>
    </row>
    <row r="4" ht="55.2" spans="1:17">
      <c r="A4" s="238"/>
      <c r="B4" s="238"/>
      <c r="C4" s="239" t="s">
        <v>397</v>
      </c>
      <c r="D4" s="240" t="s">
        <v>194</v>
      </c>
      <c r="E4" s="241" t="s">
        <v>195</v>
      </c>
      <c r="F4" s="240" t="s">
        <v>116</v>
      </c>
      <c r="G4" s="242" t="s">
        <v>104</v>
      </c>
      <c r="H4" s="240" t="s">
        <v>196</v>
      </c>
      <c r="I4" s="240" t="s">
        <v>9</v>
      </c>
      <c r="J4" s="234" t="s">
        <v>397</v>
      </c>
      <c r="K4" s="240" t="s">
        <v>194</v>
      </c>
      <c r="L4" s="241" t="s">
        <v>195</v>
      </c>
      <c r="M4" s="240" t="s">
        <v>103</v>
      </c>
      <c r="N4" s="240" t="s">
        <v>145</v>
      </c>
      <c r="O4" s="240" t="s">
        <v>106</v>
      </c>
      <c r="P4" s="250"/>
      <c r="Q4" s="238"/>
    </row>
    <row r="5" ht="27.6" spans="1:17">
      <c r="A5" s="243">
        <v>1</v>
      </c>
      <c r="B5" s="244" t="s">
        <v>496</v>
      </c>
      <c r="C5" s="239" t="s">
        <v>440</v>
      </c>
      <c r="D5" s="245" t="s">
        <v>19</v>
      </c>
      <c r="E5" s="234" t="s">
        <v>330</v>
      </c>
      <c r="F5" s="245">
        <v>13</v>
      </c>
      <c r="G5" s="246">
        <v>3</v>
      </c>
      <c r="H5" s="245">
        <v>10</v>
      </c>
      <c r="I5" s="281" t="s">
        <v>62</v>
      </c>
      <c r="J5" s="234" t="s">
        <v>211</v>
      </c>
      <c r="K5" s="245" t="s">
        <v>17</v>
      </c>
      <c r="L5" s="281" t="s">
        <v>1230</v>
      </c>
      <c r="M5" s="245">
        <v>1</v>
      </c>
      <c r="N5" s="245">
        <v>3</v>
      </c>
      <c r="O5" s="245">
        <v>4</v>
      </c>
      <c r="P5" s="282"/>
      <c r="Q5" s="243"/>
    </row>
    <row r="6" ht="27.6" spans="1:17">
      <c r="A6" s="234">
        <v>2</v>
      </c>
      <c r="B6" s="247" t="s">
        <v>496</v>
      </c>
      <c r="C6" s="239" t="s">
        <v>440</v>
      </c>
      <c r="D6" s="245" t="s">
        <v>19</v>
      </c>
      <c r="E6" s="234" t="s">
        <v>333</v>
      </c>
      <c r="F6" s="245">
        <v>13</v>
      </c>
      <c r="G6" s="246">
        <v>2</v>
      </c>
      <c r="H6" s="245">
        <v>11</v>
      </c>
      <c r="I6" s="283" t="s">
        <v>1231</v>
      </c>
      <c r="J6" s="241" t="s">
        <v>211</v>
      </c>
      <c r="K6" s="240" t="s">
        <v>17</v>
      </c>
      <c r="L6" s="283" t="s">
        <v>1232</v>
      </c>
      <c r="M6" s="240">
        <v>2</v>
      </c>
      <c r="N6" s="240">
        <v>1</v>
      </c>
      <c r="O6" s="240">
        <v>3</v>
      </c>
      <c r="P6" s="240"/>
      <c r="Q6" s="241"/>
    </row>
    <row r="7" ht="27.6" spans="1:17">
      <c r="A7" s="238"/>
      <c r="B7" s="248"/>
      <c r="C7" s="249"/>
      <c r="D7" s="250"/>
      <c r="E7" s="238"/>
      <c r="F7" s="250"/>
      <c r="G7" s="251"/>
      <c r="H7" s="250"/>
      <c r="I7" s="283" t="s">
        <v>61</v>
      </c>
      <c r="J7" s="241" t="s">
        <v>211</v>
      </c>
      <c r="K7" s="240" t="s">
        <v>17</v>
      </c>
      <c r="L7" s="283" t="s">
        <v>497</v>
      </c>
      <c r="M7" s="240">
        <v>3</v>
      </c>
      <c r="N7" s="240">
        <v>1</v>
      </c>
      <c r="O7" s="240">
        <v>4</v>
      </c>
      <c r="P7" s="240"/>
      <c r="Q7" s="241"/>
    </row>
    <row r="8" ht="27.6" spans="1:17">
      <c r="A8" s="238">
        <v>3</v>
      </c>
      <c r="B8" s="248" t="s">
        <v>496</v>
      </c>
      <c r="C8" s="252" t="s">
        <v>366</v>
      </c>
      <c r="D8" s="250" t="s">
        <v>19</v>
      </c>
      <c r="E8" s="238" t="s">
        <v>360</v>
      </c>
      <c r="F8" s="250">
        <v>13</v>
      </c>
      <c r="G8" s="251">
        <v>1</v>
      </c>
      <c r="H8" s="250">
        <v>12</v>
      </c>
      <c r="I8" s="284" t="s">
        <v>475</v>
      </c>
      <c r="J8" s="243" t="s">
        <v>211</v>
      </c>
      <c r="K8" s="250" t="s">
        <v>17</v>
      </c>
      <c r="L8" s="284" t="s">
        <v>435</v>
      </c>
      <c r="M8" s="250">
        <v>0</v>
      </c>
      <c r="N8" s="250">
        <v>1</v>
      </c>
      <c r="O8" s="250">
        <v>1</v>
      </c>
      <c r="P8" s="250"/>
      <c r="Q8" s="238"/>
    </row>
    <row r="9" spans="1:17">
      <c r="A9" s="253"/>
      <c r="B9" s="253"/>
      <c r="C9" s="253"/>
      <c r="D9" s="254"/>
      <c r="E9" s="255"/>
      <c r="F9" s="253"/>
      <c r="G9" s="256"/>
      <c r="H9" s="253"/>
      <c r="I9" s="253"/>
      <c r="J9" s="253"/>
      <c r="K9" s="255"/>
      <c r="L9" s="255"/>
      <c r="M9" s="253"/>
      <c r="N9" s="253"/>
      <c r="O9" s="253"/>
      <c r="P9" s="253"/>
      <c r="Q9" s="254"/>
    </row>
    <row r="10" spans="1:17">
      <c r="A10" s="257" t="s">
        <v>113</v>
      </c>
      <c r="B10" s="258"/>
      <c r="C10" s="258"/>
      <c r="D10" s="258"/>
      <c r="E10" s="259"/>
      <c r="F10" s="253">
        <f>SUM(F5:F9)</f>
        <v>39</v>
      </c>
      <c r="G10" s="253">
        <f t="shared" ref="G10:H10" si="0">SUM(G5:G9)</f>
        <v>6</v>
      </c>
      <c r="H10" s="253">
        <f t="shared" si="0"/>
        <v>33</v>
      </c>
      <c r="I10" s="253"/>
      <c r="J10" s="253"/>
      <c r="K10" s="253"/>
      <c r="L10" s="253"/>
      <c r="M10" s="253"/>
      <c r="N10" s="253"/>
      <c r="O10" s="253"/>
      <c r="P10" s="253"/>
      <c r="Q10" s="254"/>
    </row>
    <row r="11" spans="1:16">
      <c r="A11" s="260"/>
      <c r="B11" s="260"/>
      <c r="C11" s="260"/>
      <c r="E11" s="261"/>
      <c r="F11" s="260"/>
      <c r="G11" s="262"/>
      <c r="H11" s="260"/>
      <c r="I11" s="260"/>
      <c r="J11" s="260"/>
      <c r="K11" s="261"/>
      <c r="L11" s="261"/>
      <c r="M11" s="260"/>
      <c r="N11" s="260"/>
      <c r="O11" s="260"/>
      <c r="P11" s="260"/>
    </row>
    <row r="13" ht="24.6" spans="1:17">
      <c r="A13" s="263" t="s">
        <v>1228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</row>
    <row r="14" ht="24.6" spans="1:17">
      <c r="A14" s="264" t="s">
        <v>1233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</row>
    <row r="15" ht="24.6" spans="1:17">
      <c r="A15" s="265" t="s">
        <v>95</v>
      </c>
      <c r="B15" s="265" t="s">
        <v>9</v>
      </c>
      <c r="C15" s="266" t="s">
        <v>96</v>
      </c>
      <c r="D15" s="267"/>
      <c r="E15" s="267"/>
      <c r="F15" s="267"/>
      <c r="G15" s="267"/>
      <c r="H15" s="268"/>
      <c r="I15" s="285" t="s">
        <v>97</v>
      </c>
      <c r="J15" s="286"/>
      <c r="K15" s="286"/>
      <c r="L15" s="286"/>
      <c r="M15" s="286"/>
      <c r="N15" s="286"/>
      <c r="O15" s="287"/>
      <c r="P15" s="288" t="s">
        <v>99</v>
      </c>
      <c r="Q15" s="265" t="s">
        <v>100</v>
      </c>
    </row>
    <row r="16" ht="98.4" spans="1:17">
      <c r="A16" s="269"/>
      <c r="B16" s="269"/>
      <c r="C16" s="270" t="s">
        <v>397</v>
      </c>
      <c r="D16" s="156" t="s">
        <v>194</v>
      </c>
      <c r="E16" s="271" t="s">
        <v>195</v>
      </c>
      <c r="F16" s="156" t="s">
        <v>116</v>
      </c>
      <c r="G16" s="158" t="s">
        <v>104</v>
      </c>
      <c r="H16" s="156" t="s">
        <v>196</v>
      </c>
      <c r="I16" s="156" t="s">
        <v>9</v>
      </c>
      <c r="J16" s="265" t="s">
        <v>397</v>
      </c>
      <c r="K16" s="156" t="s">
        <v>194</v>
      </c>
      <c r="L16" s="271" t="s">
        <v>195</v>
      </c>
      <c r="M16" s="156" t="s">
        <v>1234</v>
      </c>
      <c r="N16" s="156" t="s">
        <v>145</v>
      </c>
      <c r="O16" s="156" t="s">
        <v>106</v>
      </c>
      <c r="P16" s="289"/>
      <c r="Q16" s="269"/>
    </row>
    <row r="17" ht="24.6" spans="1:17">
      <c r="A17" s="120">
        <v>1</v>
      </c>
      <c r="B17" s="272" t="s">
        <v>496</v>
      </c>
      <c r="C17" s="120" t="s">
        <v>366</v>
      </c>
      <c r="D17" s="128" t="s">
        <v>19</v>
      </c>
      <c r="E17" s="272" t="s">
        <v>360</v>
      </c>
      <c r="F17" s="120">
        <v>13</v>
      </c>
      <c r="G17" s="273">
        <v>1</v>
      </c>
      <c r="H17" s="120">
        <v>12</v>
      </c>
      <c r="I17" s="272" t="s">
        <v>475</v>
      </c>
      <c r="J17" s="272" t="s">
        <v>211</v>
      </c>
      <c r="K17" s="272" t="s">
        <v>1235</v>
      </c>
      <c r="L17" s="272" t="s">
        <v>1235</v>
      </c>
      <c r="M17" s="120"/>
      <c r="N17" s="120">
        <v>1</v>
      </c>
      <c r="O17" s="272"/>
      <c r="P17" s="120"/>
      <c r="Q17" s="128"/>
    </row>
    <row r="18" ht="24.6" spans="1:17">
      <c r="A18" s="274" t="s">
        <v>113</v>
      </c>
      <c r="B18" s="275"/>
      <c r="C18" s="275"/>
      <c r="D18" s="275"/>
      <c r="E18" s="276"/>
      <c r="F18" s="277">
        <f>SUM(F17:F17)</f>
        <v>13</v>
      </c>
      <c r="G18" s="277">
        <f>SUM(G17:G17)</f>
        <v>1</v>
      </c>
      <c r="H18" s="277">
        <f>SUM(H17:H17)</f>
        <v>12</v>
      </c>
      <c r="I18" s="277"/>
      <c r="J18" s="277"/>
      <c r="K18" s="290"/>
      <c r="L18" s="290"/>
      <c r="M18" s="277">
        <f>SUM(M17:M17)</f>
        <v>0</v>
      </c>
      <c r="N18" s="277">
        <f>SUM(N17:N17)</f>
        <v>1</v>
      </c>
      <c r="O18" s="277">
        <f>SUM(O17:O17)</f>
        <v>0</v>
      </c>
      <c r="P18" s="277"/>
      <c r="Q18" s="291"/>
    </row>
  </sheetData>
  <mergeCells count="18">
    <mergeCell ref="A1:Q1"/>
    <mergeCell ref="A2:Q2"/>
    <mergeCell ref="C3:H3"/>
    <mergeCell ref="I3:O3"/>
    <mergeCell ref="A10:E10"/>
    <mergeCell ref="A13:Q13"/>
    <mergeCell ref="A14:Q14"/>
    <mergeCell ref="C15:H15"/>
    <mergeCell ref="I15:O15"/>
    <mergeCell ref="A18:E18"/>
    <mergeCell ref="A3:A4"/>
    <mergeCell ref="A15:A16"/>
    <mergeCell ref="B3:B4"/>
    <mergeCell ref="B15:B16"/>
    <mergeCell ref="P3:P4"/>
    <mergeCell ref="P15:P16"/>
    <mergeCell ref="Q3:Q4"/>
    <mergeCell ref="Q15:Q1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2"/>
  <sheetViews>
    <sheetView workbookViewId="0">
      <pane ySplit="5" topLeftCell="A572" activePane="bottomLeft" state="frozen"/>
      <selection/>
      <selection pane="bottomLeft" activeCell="C696" sqref="C696"/>
    </sheetView>
  </sheetViews>
  <sheetFormatPr defaultColWidth="9" defaultRowHeight="21"/>
  <cols>
    <col min="1" max="1" width="8.8" style="48"/>
    <col min="2" max="2" width="56.6" style="1" customWidth="1"/>
    <col min="3" max="3" width="20.2" style="48" customWidth="1"/>
    <col min="4" max="4" width="20.2" style="6" customWidth="1"/>
    <col min="5" max="5" width="20.2" style="50" customWidth="1"/>
    <col min="6" max="6" width="20.2" style="6" customWidth="1"/>
    <col min="7" max="7" width="50.1" style="1" customWidth="1"/>
    <col min="8" max="16384" width="8.8" style="1"/>
  </cols>
  <sheetData>
    <row r="1" spans="1:7">
      <c r="A1" s="51" t="s">
        <v>92</v>
      </c>
      <c r="B1" s="51"/>
      <c r="C1" s="51"/>
      <c r="D1" s="51"/>
      <c r="E1" s="51"/>
      <c r="F1" s="51"/>
      <c r="G1" s="51"/>
    </row>
    <row r="3" spans="1:7">
      <c r="A3" s="52" t="s">
        <v>1236</v>
      </c>
      <c r="B3" s="52"/>
      <c r="C3" s="52"/>
      <c r="D3" s="52"/>
      <c r="E3" s="52"/>
      <c r="F3" s="52"/>
      <c r="G3" s="52"/>
    </row>
    <row r="4" spans="1:7">
      <c r="A4" s="53" t="s">
        <v>1237</v>
      </c>
      <c r="B4" s="53"/>
      <c r="C4" s="53"/>
      <c r="D4" s="53"/>
      <c r="E4" s="53"/>
      <c r="F4" s="53"/>
      <c r="G4" s="53"/>
    </row>
    <row r="5" s="48" customFormat="1" spans="1:7">
      <c r="A5" s="54" t="s">
        <v>8</v>
      </c>
      <c r="B5" s="54" t="s">
        <v>9</v>
      </c>
      <c r="C5" s="54" t="s">
        <v>1238</v>
      </c>
      <c r="D5" s="55" t="s">
        <v>1239</v>
      </c>
      <c r="E5" s="55" t="s">
        <v>1240</v>
      </c>
      <c r="F5" s="56" t="s">
        <v>1241</v>
      </c>
      <c r="G5" s="57" t="s">
        <v>100</v>
      </c>
    </row>
    <row r="6" spans="1:7">
      <c r="A6" s="58">
        <v>1</v>
      </c>
      <c r="B6" s="59" t="s">
        <v>22</v>
      </c>
      <c r="C6" s="60">
        <v>247</v>
      </c>
      <c r="D6" s="61"/>
      <c r="E6" s="61"/>
      <c r="F6" s="60">
        <f>C6+D6+E6</f>
        <v>247</v>
      </c>
      <c r="G6" s="62" t="s">
        <v>1242</v>
      </c>
    </row>
    <row r="7" spans="1:7">
      <c r="A7" s="58">
        <v>2</v>
      </c>
      <c r="B7" s="59" t="s">
        <v>23</v>
      </c>
      <c r="C7" s="60">
        <v>110</v>
      </c>
      <c r="D7" s="61"/>
      <c r="E7" s="61">
        <v>5</v>
      </c>
      <c r="F7" s="60">
        <v>105</v>
      </c>
      <c r="G7" s="62"/>
    </row>
    <row r="8" spans="1:7">
      <c r="A8" s="58">
        <v>3</v>
      </c>
      <c r="B8" s="63" t="s">
        <v>24</v>
      </c>
      <c r="C8" s="61">
        <v>26</v>
      </c>
      <c r="D8" s="61"/>
      <c r="E8" s="61"/>
      <c r="F8" s="61">
        <v>26</v>
      </c>
      <c r="G8" s="64" t="s">
        <v>1243</v>
      </c>
    </row>
    <row r="9" spans="1:7">
      <c r="A9" s="58">
        <v>3</v>
      </c>
      <c r="B9" s="63" t="s">
        <v>24</v>
      </c>
      <c r="C9" s="61">
        <v>128</v>
      </c>
      <c r="D9" s="61">
        <v>2</v>
      </c>
      <c r="E9" s="61"/>
      <c r="F9" s="61">
        <f t="shared" ref="F9:F13" si="0">C9+D9+E9</f>
        <v>130</v>
      </c>
      <c r="G9" s="64" t="s">
        <v>1244</v>
      </c>
    </row>
    <row r="10" spans="1:7">
      <c r="A10" s="58">
        <v>4</v>
      </c>
      <c r="B10" s="59" t="s">
        <v>25</v>
      </c>
      <c r="C10" s="60">
        <v>16</v>
      </c>
      <c r="D10" s="61">
        <v>6</v>
      </c>
      <c r="E10" s="61"/>
      <c r="F10" s="60">
        <f t="shared" si="0"/>
        <v>22</v>
      </c>
      <c r="G10" s="62" t="s">
        <v>1245</v>
      </c>
    </row>
    <row r="11" spans="1:7">
      <c r="A11" s="58">
        <v>4</v>
      </c>
      <c r="B11" s="59" t="s">
        <v>25</v>
      </c>
      <c r="C11" s="60">
        <v>1161</v>
      </c>
      <c r="D11" s="61"/>
      <c r="E11" s="61"/>
      <c r="F11" s="60">
        <f t="shared" si="0"/>
        <v>1161</v>
      </c>
      <c r="G11" s="62" t="s">
        <v>1246</v>
      </c>
    </row>
    <row r="12" spans="1:7">
      <c r="A12" s="58">
        <v>4</v>
      </c>
      <c r="B12" s="59" t="s">
        <v>25</v>
      </c>
      <c r="C12" s="60">
        <v>635</v>
      </c>
      <c r="D12" s="61"/>
      <c r="E12" s="61"/>
      <c r="F12" s="60">
        <f t="shared" si="0"/>
        <v>635</v>
      </c>
      <c r="G12" s="62" t="s">
        <v>1247</v>
      </c>
    </row>
    <row r="13" spans="1:7">
      <c r="A13" s="65">
        <v>5</v>
      </c>
      <c r="B13" s="59" t="s">
        <v>26</v>
      </c>
      <c r="C13" s="60">
        <v>0</v>
      </c>
      <c r="D13" s="61"/>
      <c r="E13" s="61"/>
      <c r="F13" s="60">
        <f t="shared" si="0"/>
        <v>0</v>
      </c>
      <c r="G13" s="62"/>
    </row>
    <row r="14" spans="1:7">
      <c r="A14" s="58">
        <v>6</v>
      </c>
      <c r="B14" s="66" t="s">
        <v>84</v>
      </c>
      <c r="C14" s="60">
        <v>92</v>
      </c>
      <c r="D14" s="61">
        <v>22</v>
      </c>
      <c r="E14" s="61">
        <v>1</v>
      </c>
      <c r="F14" s="60">
        <f>C14+D14-E14</f>
        <v>113</v>
      </c>
      <c r="G14" s="62"/>
    </row>
    <row r="15" spans="1:7">
      <c r="A15" s="58">
        <v>7</v>
      </c>
      <c r="B15" s="59" t="s">
        <v>29</v>
      </c>
      <c r="C15" s="60">
        <v>85</v>
      </c>
      <c r="D15" s="61"/>
      <c r="E15" s="61"/>
      <c r="F15" s="60">
        <f t="shared" ref="F15:F54" si="1">C15+D15-E15</f>
        <v>85</v>
      </c>
      <c r="G15" s="62"/>
    </row>
    <row r="16" spans="1:7">
      <c r="A16" s="58">
        <v>8</v>
      </c>
      <c r="B16" s="59" t="s">
        <v>30</v>
      </c>
      <c r="C16" s="60">
        <v>38</v>
      </c>
      <c r="D16" s="61"/>
      <c r="E16" s="61"/>
      <c r="F16" s="60">
        <f t="shared" si="1"/>
        <v>38</v>
      </c>
      <c r="G16" s="62"/>
    </row>
    <row r="17" spans="1:7">
      <c r="A17" s="65">
        <v>9</v>
      </c>
      <c r="B17" s="66" t="s">
        <v>31</v>
      </c>
      <c r="C17" s="60">
        <v>241</v>
      </c>
      <c r="D17" s="61"/>
      <c r="E17" s="61"/>
      <c r="F17" s="60">
        <f t="shared" si="1"/>
        <v>241</v>
      </c>
      <c r="G17" s="62" t="s">
        <v>1248</v>
      </c>
    </row>
    <row r="18" spans="1:7">
      <c r="A18" s="65">
        <v>10</v>
      </c>
      <c r="B18" s="59" t="s">
        <v>32</v>
      </c>
      <c r="C18" s="60">
        <v>0</v>
      </c>
      <c r="D18" s="61"/>
      <c r="E18" s="61"/>
      <c r="F18" s="60">
        <f t="shared" si="1"/>
        <v>0</v>
      </c>
      <c r="G18" s="62"/>
    </row>
    <row r="19" spans="1:7">
      <c r="A19" s="65">
        <v>11</v>
      </c>
      <c r="B19" s="59" t="s">
        <v>33</v>
      </c>
      <c r="C19" s="60">
        <v>23</v>
      </c>
      <c r="D19" s="61"/>
      <c r="E19" s="61"/>
      <c r="F19" s="60">
        <f t="shared" si="1"/>
        <v>23</v>
      </c>
      <c r="G19" s="62"/>
    </row>
    <row r="20" spans="1:7">
      <c r="A20" s="65">
        <v>12</v>
      </c>
      <c r="B20" s="59" t="s">
        <v>34</v>
      </c>
      <c r="C20" s="60">
        <v>0</v>
      </c>
      <c r="D20" s="61"/>
      <c r="E20" s="61"/>
      <c r="F20" s="60">
        <f t="shared" si="1"/>
        <v>0</v>
      </c>
      <c r="G20" s="62"/>
    </row>
    <row r="21" spans="1:7">
      <c r="A21" s="65">
        <v>13</v>
      </c>
      <c r="B21" s="59" t="s">
        <v>35</v>
      </c>
      <c r="C21" s="60">
        <v>0</v>
      </c>
      <c r="D21" s="61"/>
      <c r="E21" s="61"/>
      <c r="F21" s="60">
        <f t="shared" si="1"/>
        <v>0</v>
      </c>
      <c r="G21" s="62"/>
    </row>
    <row r="22" spans="1:7">
      <c r="A22" s="65">
        <v>14</v>
      </c>
      <c r="B22" s="59" t="s">
        <v>36</v>
      </c>
      <c r="C22" s="60">
        <v>0</v>
      </c>
      <c r="D22" s="61"/>
      <c r="E22" s="61"/>
      <c r="F22" s="60">
        <f t="shared" si="1"/>
        <v>0</v>
      </c>
      <c r="G22" s="62"/>
    </row>
    <row r="23" spans="1:7">
      <c r="A23" s="65">
        <v>15</v>
      </c>
      <c r="B23" s="59" t="s">
        <v>86</v>
      </c>
      <c r="C23" s="60">
        <v>0</v>
      </c>
      <c r="D23" s="61"/>
      <c r="E23" s="61"/>
      <c r="F23" s="60">
        <f t="shared" si="1"/>
        <v>0</v>
      </c>
      <c r="G23" s="62"/>
    </row>
    <row r="24" spans="1:7">
      <c r="A24" s="67">
        <v>16</v>
      </c>
      <c r="B24" s="59" t="s">
        <v>38</v>
      </c>
      <c r="C24" s="60">
        <v>63</v>
      </c>
      <c r="D24" s="60">
        <v>14</v>
      </c>
      <c r="E24" s="60"/>
      <c r="F24" s="60">
        <f t="shared" si="1"/>
        <v>77</v>
      </c>
      <c r="G24" s="68"/>
    </row>
    <row r="25" spans="1:7">
      <c r="A25" s="58">
        <v>17</v>
      </c>
      <c r="B25" s="63" t="s">
        <v>39</v>
      </c>
      <c r="C25" s="61">
        <v>87</v>
      </c>
      <c r="D25" s="61">
        <v>2</v>
      </c>
      <c r="E25" s="61">
        <v>6</v>
      </c>
      <c r="F25" s="60">
        <f t="shared" si="1"/>
        <v>83</v>
      </c>
      <c r="G25" s="64" t="s">
        <v>1249</v>
      </c>
    </row>
    <row r="26" spans="1:7">
      <c r="A26" s="58">
        <v>17</v>
      </c>
      <c r="B26" s="63" t="s">
        <v>39</v>
      </c>
      <c r="C26" s="61">
        <v>1357</v>
      </c>
      <c r="D26" s="61">
        <v>0</v>
      </c>
      <c r="E26" s="61">
        <v>16</v>
      </c>
      <c r="F26" s="60">
        <f t="shared" si="1"/>
        <v>1341</v>
      </c>
      <c r="G26" s="64" t="s">
        <v>1250</v>
      </c>
    </row>
    <row r="27" spans="1:7">
      <c r="A27" s="65">
        <v>18</v>
      </c>
      <c r="B27" s="59" t="s">
        <v>40</v>
      </c>
      <c r="C27" s="60">
        <v>6</v>
      </c>
      <c r="D27" s="61">
        <v>1</v>
      </c>
      <c r="E27" s="61">
        <v>1</v>
      </c>
      <c r="F27" s="60">
        <v>6</v>
      </c>
      <c r="G27" s="64" t="s">
        <v>1251</v>
      </c>
    </row>
    <row r="28" spans="1:7">
      <c r="A28" s="65">
        <v>18</v>
      </c>
      <c r="B28" s="59" t="s">
        <v>40</v>
      </c>
      <c r="C28" s="60">
        <v>64</v>
      </c>
      <c r="D28" s="61">
        <v>2</v>
      </c>
      <c r="E28" s="61"/>
      <c r="F28" s="60">
        <v>66</v>
      </c>
      <c r="G28" s="64" t="s">
        <v>1252</v>
      </c>
    </row>
    <row r="29" spans="1:7">
      <c r="A29" s="58">
        <v>19</v>
      </c>
      <c r="B29" s="63" t="s">
        <v>41</v>
      </c>
      <c r="C29" s="61">
        <v>9</v>
      </c>
      <c r="D29" s="61">
        <v>6</v>
      </c>
      <c r="E29" s="61">
        <v>2</v>
      </c>
      <c r="F29" s="60">
        <f t="shared" si="1"/>
        <v>13</v>
      </c>
      <c r="G29" s="64"/>
    </row>
    <row r="30" spans="1:7">
      <c r="A30" s="65">
        <v>20</v>
      </c>
      <c r="B30" s="59" t="s">
        <v>42</v>
      </c>
      <c r="C30" s="60">
        <v>0</v>
      </c>
      <c r="D30" s="61"/>
      <c r="E30" s="61"/>
      <c r="F30" s="60">
        <f t="shared" si="1"/>
        <v>0</v>
      </c>
      <c r="G30" s="62"/>
    </row>
    <row r="31" spans="1:7">
      <c r="A31" s="65">
        <v>21</v>
      </c>
      <c r="B31" s="66" t="s">
        <v>1253</v>
      </c>
      <c r="C31" s="60">
        <v>41</v>
      </c>
      <c r="D31" s="61"/>
      <c r="E31" s="61"/>
      <c r="F31" s="60">
        <f t="shared" si="1"/>
        <v>41</v>
      </c>
      <c r="G31" s="62"/>
    </row>
    <row r="32" spans="1:7">
      <c r="A32" s="65">
        <v>22</v>
      </c>
      <c r="B32" s="59" t="s">
        <v>44</v>
      </c>
      <c r="C32" s="60">
        <v>38</v>
      </c>
      <c r="D32" s="61"/>
      <c r="E32" s="61">
        <v>8</v>
      </c>
      <c r="F32" s="60">
        <f t="shared" si="1"/>
        <v>30</v>
      </c>
      <c r="G32" s="62"/>
    </row>
    <row r="33" spans="1:7">
      <c r="A33" s="65">
        <v>23</v>
      </c>
      <c r="B33" s="59" t="s">
        <v>45</v>
      </c>
      <c r="C33" s="60">
        <v>0</v>
      </c>
      <c r="D33" s="61"/>
      <c r="E33" s="61"/>
      <c r="F33" s="60">
        <f t="shared" si="1"/>
        <v>0</v>
      </c>
      <c r="G33" s="62"/>
    </row>
    <row r="34" spans="1:7">
      <c r="A34" s="65">
        <v>24</v>
      </c>
      <c r="B34" s="59" t="s">
        <v>46</v>
      </c>
      <c r="C34" s="60">
        <v>0</v>
      </c>
      <c r="D34" s="61"/>
      <c r="E34" s="61"/>
      <c r="F34" s="60">
        <f t="shared" si="1"/>
        <v>0</v>
      </c>
      <c r="G34" s="62"/>
    </row>
    <row r="35" spans="1:7">
      <c r="A35" s="58">
        <v>25</v>
      </c>
      <c r="B35" s="63" t="s">
        <v>47</v>
      </c>
      <c r="C35" s="61">
        <v>8</v>
      </c>
      <c r="D35" s="61"/>
      <c r="E35" s="61"/>
      <c r="F35" s="60">
        <f t="shared" si="1"/>
        <v>8</v>
      </c>
      <c r="G35" s="64" t="s">
        <v>1254</v>
      </c>
    </row>
    <row r="36" spans="1:7">
      <c r="A36" s="58">
        <v>25</v>
      </c>
      <c r="B36" s="63" t="s">
        <v>47</v>
      </c>
      <c r="C36" s="61">
        <v>125</v>
      </c>
      <c r="D36" s="61"/>
      <c r="E36" s="61"/>
      <c r="F36" s="60">
        <f t="shared" si="1"/>
        <v>125</v>
      </c>
      <c r="G36" s="64" t="s">
        <v>1255</v>
      </c>
    </row>
    <row r="37" spans="1:7">
      <c r="A37" s="65">
        <v>26</v>
      </c>
      <c r="B37" s="59" t="s">
        <v>1256</v>
      </c>
      <c r="C37" s="61">
        <f>259-113-25</f>
        <v>121</v>
      </c>
      <c r="D37" s="61"/>
      <c r="E37" s="61">
        <v>24</v>
      </c>
      <c r="F37" s="60">
        <f t="shared" si="1"/>
        <v>97</v>
      </c>
      <c r="G37" s="62" t="s">
        <v>1257</v>
      </c>
    </row>
    <row r="38" spans="1:7">
      <c r="A38" s="65">
        <v>27</v>
      </c>
      <c r="B38" s="59" t="s">
        <v>1258</v>
      </c>
      <c r="C38" s="61">
        <f>206-80-14</f>
        <v>112</v>
      </c>
      <c r="D38" s="61"/>
      <c r="E38" s="61">
        <v>4</v>
      </c>
      <c r="F38" s="60">
        <f t="shared" si="1"/>
        <v>108</v>
      </c>
      <c r="G38" s="62" t="s">
        <v>1259</v>
      </c>
    </row>
    <row r="39" spans="1:7">
      <c r="A39" s="58">
        <v>28</v>
      </c>
      <c r="B39" s="63" t="s">
        <v>523</v>
      </c>
      <c r="C39" s="61">
        <v>9</v>
      </c>
      <c r="D39" s="61"/>
      <c r="E39" s="61"/>
      <c r="F39" s="60">
        <f t="shared" si="1"/>
        <v>9</v>
      </c>
      <c r="G39" s="64" t="s">
        <v>1260</v>
      </c>
    </row>
    <row r="40" spans="1:7">
      <c r="A40" s="58">
        <v>28</v>
      </c>
      <c r="B40" s="63" t="s">
        <v>523</v>
      </c>
      <c r="C40" s="61">
        <v>177</v>
      </c>
      <c r="D40" s="61"/>
      <c r="E40" s="61">
        <v>2</v>
      </c>
      <c r="F40" s="60">
        <f t="shared" si="1"/>
        <v>175</v>
      </c>
      <c r="G40" s="64" t="s">
        <v>1261</v>
      </c>
    </row>
    <row r="41" spans="1:7">
      <c r="A41" s="58">
        <v>29</v>
      </c>
      <c r="B41" s="63" t="s">
        <v>580</v>
      </c>
      <c r="C41" s="61">
        <v>9</v>
      </c>
      <c r="D41" s="61">
        <v>3</v>
      </c>
      <c r="E41" s="61">
        <v>1</v>
      </c>
      <c r="F41" s="60">
        <f t="shared" si="1"/>
        <v>11</v>
      </c>
      <c r="G41" s="64" t="s">
        <v>1260</v>
      </c>
    </row>
    <row r="42" spans="1:7">
      <c r="A42" s="58">
        <v>30</v>
      </c>
      <c r="B42" s="63" t="s">
        <v>1262</v>
      </c>
      <c r="C42" s="61">
        <v>10</v>
      </c>
      <c r="D42" s="61"/>
      <c r="E42" s="61">
        <v>2</v>
      </c>
      <c r="F42" s="60">
        <f t="shared" si="1"/>
        <v>8</v>
      </c>
      <c r="G42" s="64" t="s">
        <v>1263</v>
      </c>
    </row>
    <row r="43" spans="1:7">
      <c r="A43" s="58">
        <v>31</v>
      </c>
      <c r="B43" s="63" t="s">
        <v>516</v>
      </c>
      <c r="C43" s="61">
        <v>3</v>
      </c>
      <c r="D43" s="61"/>
      <c r="E43" s="61"/>
      <c r="F43" s="60">
        <f t="shared" si="1"/>
        <v>3</v>
      </c>
      <c r="G43" s="64" t="s">
        <v>1264</v>
      </c>
    </row>
    <row r="44" spans="1:8">
      <c r="A44" s="67">
        <v>32</v>
      </c>
      <c r="B44" s="59" t="s">
        <v>524</v>
      </c>
      <c r="C44" s="60">
        <v>13</v>
      </c>
      <c r="D44" s="60">
        <v>6</v>
      </c>
      <c r="E44" s="60">
        <v>1</v>
      </c>
      <c r="F44" s="60">
        <f t="shared" si="1"/>
        <v>18</v>
      </c>
      <c r="G44" s="68" t="s">
        <v>1265</v>
      </c>
      <c r="H44" s="69"/>
    </row>
    <row r="45" spans="1:7">
      <c r="A45" s="67">
        <v>32</v>
      </c>
      <c r="B45" s="59" t="s">
        <v>524</v>
      </c>
      <c r="C45" s="60">
        <v>62</v>
      </c>
      <c r="D45" s="60">
        <v>27</v>
      </c>
      <c r="E45" s="60"/>
      <c r="F45" s="60">
        <f t="shared" si="1"/>
        <v>89</v>
      </c>
      <c r="G45" s="68" t="s">
        <v>1266</v>
      </c>
    </row>
    <row r="46" spans="1:7">
      <c r="A46" s="67">
        <v>32</v>
      </c>
      <c r="B46" s="59" t="s">
        <v>524</v>
      </c>
      <c r="C46" s="60">
        <v>177</v>
      </c>
      <c r="D46" s="60"/>
      <c r="E46" s="60">
        <f>6+137</f>
        <v>143</v>
      </c>
      <c r="F46" s="60">
        <f t="shared" si="1"/>
        <v>34</v>
      </c>
      <c r="G46" s="68" t="s">
        <v>1267</v>
      </c>
    </row>
    <row r="47" spans="1:7">
      <c r="A47" s="67">
        <v>33</v>
      </c>
      <c r="B47" s="59" t="s">
        <v>1130</v>
      </c>
      <c r="C47" s="60">
        <v>33</v>
      </c>
      <c r="D47" s="60"/>
      <c r="E47" s="60"/>
      <c r="F47" s="60">
        <f t="shared" si="1"/>
        <v>33</v>
      </c>
      <c r="G47" s="68" t="s">
        <v>1268</v>
      </c>
    </row>
    <row r="48" spans="1:7">
      <c r="A48" s="58">
        <v>34</v>
      </c>
      <c r="B48" s="63" t="s">
        <v>60</v>
      </c>
      <c r="C48" s="61">
        <v>2</v>
      </c>
      <c r="D48" s="61">
        <v>1</v>
      </c>
      <c r="E48" s="61"/>
      <c r="F48" s="60">
        <f t="shared" si="1"/>
        <v>3</v>
      </c>
      <c r="G48" s="64" t="s">
        <v>1269</v>
      </c>
    </row>
    <row r="49" spans="1:7">
      <c r="A49" s="58">
        <v>34</v>
      </c>
      <c r="B49" s="63" t="s">
        <v>60</v>
      </c>
      <c r="C49" s="61">
        <v>19</v>
      </c>
      <c r="D49" s="61">
        <v>3</v>
      </c>
      <c r="E49" s="61"/>
      <c r="F49" s="60">
        <f t="shared" si="1"/>
        <v>22</v>
      </c>
      <c r="G49" s="64" t="s">
        <v>1270</v>
      </c>
    </row>
    <row r="50" spans="1:7">
      <c r="A50" s="58">
        <v>35</v>
      </c>
      <c r="B50" s="63" t="s">
        <v>50</v>
      </c>
      <c r="C50" s="61">
        <v>1</v>
      </c>
      <c r="D50" s="61"/>
      <c r="E50" s="61">
        <v>1</v>
      </c>
      <c r="F50" s="60">
        <f t="shared" si="1"/>
        <v>0</v>
      </c>
      <c r="G50" s="64"/>
    </row>
    <row r="51" spans="1:7">
      <c r="A51" s="58">
        <v>36</v>
      </c>
      <c r="B51" s="70" t="s">
        <v>54</v>
      </c>
      <c r="C51" s="61">
        <v>2</v>
      </c>
      <c r="D51" s="61"/>
      <c r="E51" s="61">
        <v>1</v>
      </c>
      <c r="F51" s="60">
        <f t="shared" si="1"/>
        <v>1</v>
      </c>
      <c r="G51" s="64"/>
    </row>
    <row r="52" spans="1:7">
      <c r="A52" s="58">
        <v>37</v>
      </c>
      <c r="B52" s="63" t="s">
        <v>51</v>
      </c>
      <c r="C52" s="61">
        <v>3</v>
      </c>
      <c r="D52" s="61"/>
      <c r="E52" s="61">
        <v>2</v>
      </c>
      <c r="F52" s="60">
        <v>1</v>
      </c>
      <c r="G52" s="64" t="s">
        <v>1264</v>
      </c>
    </row>
    <row r="53" spans="1:7">
      <c r="A53" s="58">
        <v>38</v>
      </c>
      <c r="B53" s="63" t="s">
        <v>61</v>
      </c>
      <c r="C53" s="61">
        <v>10</v>
      </c>
      <c r="D53" s="61">
        <v>3</v>
      </c>
      <c r="E53" s="61"/>
      <c r="F53" s="60">
        <f t="shared" si="1"/>
        <v>13</v>
      </c>
      <c r="G53" s="64" t="s">
        <v>1263</v>
      </c>
    </row>
    <row r="54" spans="1:7">
      <c r="A54" s="58">
        <v>39</v>
      </c>
      <c r="B54" s="59" t="s">
        <v>40</v>
      </c>
      <c r="C54" s="61">
        <v>38</v>
      </c>
      <c r="D54" s="61">
        <v>139</v>
      </c>
      <c r="E54" s="61"/>
      <c r="F54" s="60">
        <f t="shared" si="1"/>
        <v>177</v>
      </c>
      <c r="G54" s="62" t="s">
        <v>1271</v>
      </c>
    </row>
    <row r="55" spans="1:7">
      <c r="A55" s="58">
        <v>40</v>
      </c>
      <c r="B55" s="59" t="s">
        <v>1272</v>
      </c>
      <c r="C55" s="60">
        <v>3</v>
      </c>
      <c r="D55" s="61"/>
      <c r="E55" s="61">
        <v>1</v>
      </c>
      <c r="F55" s="60">
        <v>2</v>
      </c>
      <c r="G55" s="62" t="s">
        <v>1273</v>
      </c>
    </row>
    <row r="56" spans="1:7">
      <c r="A56" s="58">
        <v>41</v>
      </c>
      <c r="B56" s="71" t="s">
        <v>62</v>
      </c>
      <c r="C56" s="60">
        <v>14</v>
      </c>
      <c r="D56" s="61">
        <v>5</v>
      </c>
      <c r="E56" s="61"/>
      <c r="F56" s="60">
        <v>19</v>
      </c>
      <c r="G56" s="62"/>
    </row>
    <row r="57" spans="1:7">
      <c r="A57" s="58">
        <v>42</v>
      </c>
      <c r="B57" s="71" t="s">
        <v>64</v>
      </c>
      <c r="C57" s="60">
        <v>12</v>
      </c>
      <c r="D57" s="61">
        <v>3</v>
      </c>
      <c r="E57" s="61"/>
      <c r="F57" s="60">
        <v>15</v>
      </c>
      <c r="G57" s="62"/>
    </row>
    <row r="58" spans="1:7">
      <c r="A58" s="58">
        <v>43</v>
      </c>
      <c r="B58" s="71" t="s">
        <v>55</v>
      </c>
      <c r="C58" s="60">
        <v>4</v>
      </c>
      <c r="D58" s="61">
        <v>0</v>
      </c>
      <c r="E58" s="61"/>
      <c r="F58" s="60">
        <v>4</v>
      </c>
      <c r="G58" s="62"/>
    </row>
    <row r="59" spans="1:7">
      <c r="A59" s="72" t="s">
        <v>1274</v>
      </c>
      <c r="B59" s="73"/>
      <c r="C59" s="74">
        <f>SUM(C6:C58)</f>
        <v>5434</v>
      </c>
      <c r="D59" s="61">
        <f>SUM(D6:D58)</f>
        <v>245</v>
      </c>
      <c r="E59" s="61">
        <f>SUM(E6:E58)</f>
        <v>221</v>
      </c>
      <c r="F59" s="60">
        <f>SUM(F6:F58)</f>
        <v>5458</v>
      </c>
      <c r="G59" s="75"/>
    </row>
    <row r="60" spans="1:7">
      <c r="A60" s="76"/>
      <c r="B60" s="77"/>
      <c r="C60" s="76"/>
      <c r="D60" s="78"/>
      <c r="E60" s="78"/>
      <c r="F60" s="76"/>
      <c r="G60" s="77"/>
    </row>
    <row r="61" spans="1:7">
      <c r="A61" s="76"/>
      <c r="B61" s="77"/>
      <c r="C61" s="76"/>
      <c r="D61" s="78"/>
      <c r="E61" s="78"/>
      <c r="F61" s="76"/>
      <c r="G61" s="77"/>
    </row>
    <row r="62" spans="1:7">
      <c r="A62" s="51" t="s">
        <v>1275</v>
      </c>
      <c r="B62" s="51"/>
      <c r="C62" s="51"/>
      <c r="D62" s="51"/>
      <c r="E62" s="51"/>
      <c r="F62" s="51"/>
      <c r="G62" s="51"/>
    </row>
    <row r="63" spans="1:6">
      <c r="A63" s="79" t="s">
        <v>1276</v>
      </c>
      <c r="B63" s="79"/>
      <c r="C63" s="79"/>
      <c r="D63" s="79"/>
      <c r="E63" s="79"/>
      <c r="F63" s="79"/>
    </row>
    <row r="64" spans="1:6">
      <c r="A64" s="48" t="s">
        <v>1277</v>
      </c>
      <c r="B64" s="48"/>
      <c r="D64" s="48"/>
      <c r="E64" s="48"/>
      <c r="F64" s="48"/>
    </row>
    <row r="65" spans="1:7">
      <c r="A65" s="80" t="s">
        <v>8</v>
      </c>
      <c r="B65" s="80" t="s">
        <v>9</v>
      </c>
      <c r="C65" s="80" t="s">
        <v>1238</v>
      </c>
      <c r="D65" s="9" t="s">
        <v>1239</v>
      </c>
      <c r="E65" s="81" t="s">
        <v>1240</v>
      </c>
      <c r="F65" s="9" t="s">
        <v>1241</v>
      </c>
      <c r="G65" s="57" t="s">
        <v>100</v>
      </c>
    </row>
    <row r="66" ht="27" customHeight="1" spans="1:7">
      <c r="A66" s="82">
        <v>1</v>
      </c>
      <c r="B66" s="22" t="s">
        <v>22</v>
      </c>
      <c r="C66" s="42">
        <v>289</v>
      </c>
      <c r="D66" s="42"/>
      <c r="E66" s="83"/>
      <c r="F66" s="42">
        <v>289</v>
      </c>
      <c r="G66" s="22"/>
    </row>
    <row r="67" ht="27" customHeight="1" spans="1:7">
      <c r="A67" s="82">
        <v>2</v>
      </c>
      <c r="B67" s="22" t="s">
        <v>23</v>
      </c>
      <c r="C67" s="42">
        <v>27</v>
      </c>
      <c r="D67" s="42">
        <v>3</v>
      </c>
      <c r="E67" s="83"/>
      <c r="F67" s="42">
        <v>30</v>
      </c>
      <c r="G67" s="22"/>
    </row>
    <row r="68" ht="27" customHeight="1" spans="1:7">
      <c r="A68" s="82">
        <v>3</v>
      </c>
      <c r="B68" s="22" t="s">
        <v>24</v>
      </c>
      <c r="C68" s="42">
        <v>84</v>
      </c>
      <c r="D68" s="42"/>
      <c r="E68" s="83"/>
      <c r="F68" s="42">
        <v>84</v>
      </c>
      <c r="G68" s="22"/>
    </row>
    <row r="69" ht="27" customHeight="1" spans="1:7">
      <c r="A69" s="82">
        <v>4</v>
      </c>
      <c r="B69" s="22" t="s">
        <v>25</v>
      </c>
      <c r="C69" s="42">
        <v>1592</v>
      </c>
      <c r="D69" s="42"/>
      <c r="E69" s="83" t="s">
        <v>254</v>
      </c>
      <c r="F69" s="42">
        <v>1522</v>
      </c>
      <c r="G69" s="22"/>
    </row>
    <row r="70" ht="27" customHeight="1" spans="1:7">
      <c r="A70" s="82">
        <v>5</v>
      </c>
      <c r="B70" s="22" t="s">
        <v>26</v>
      </c>
      <c r="C70" s="42">
        <v>9</v>
      </c>
      <c r="D70" s="42"/>
      <c r="E70" s="83"/>
      <c r="F70" s="42">
        <v>9</v>
      </c>
      <c r="G70" s="22"/>
    </row>
    <row r="71" ht="102" customHeight="1" spans="1:7">
      <c r="A71" s="82">
        <v>6</v>
      </c>
      <c r="B71" s="84" t="s">
        <v>84</v>
      </c>
      <c r="C71" s="42">
        <v>96</v>
      </c>
      <c r="D71" s="42"/>
      <c r="E71" s="83" t="s">
        <v>1278</v>
      </c>
      <c r="F71" s="42">
        <v>68</v>
      </c>
      <c r="G71" s="24" t="s">
        <v>1279</v>
      </c>
    </row>
    <row r="72" ht="102" customHeight="1" spans="1:7">
      <c r="A72" s="82">
        <v>7</v>
      </c>
      <c r="B72" s="84" t="s">
        <v>1280</v>
      </c>
      <c r="C72" s="42">
        <v>8</v>
      </c>
      <c r="D72" s="42">
        <v>6</v>
      </c>
      <c r="E72" s="83"/>
      <c r="F72" s="42">
        <v>14</v>
      </c>
      <c r="G72" s="24" t="s">
        <v>1281</v>
      </c>
    </row>
    <row r="73" ht="102" customHeight="1" spans="1:7">
      <c r="A73" s="82">
        <v>8</v>
      </c>
      <c r="B73" s="22" t="s">
        <v>29</v>
      </c>
      <c r="C73" s="42">
        <v>40</v>
      </c>
      <c r="D73" s="42"/>
      <c r="E73" s="83" t="s">
        <v>421</v>
      </c>
      <c r="F73" s="42">
        <v>37</v>
      </c>
      <c r="G73" s="84" t="s">
        <v>1282</v>
      </c>
    </row>
    <row r="74" ht="27" customHeight="1" spans="1:7">
      <c r="A74" s="82">
        <v>9</v>
      </c>
      <c r="B74" s="22" t="s">
        <v>30</v>
      </c>
      <c r="C74" s="42">
        <v>23</v>
      </c>
      <c r="D74" s="42"/>
      <c r="E74" s="83"/>
      <c r="F74" s="42">
        <v>23</v>
      </c>
      <c r="G74" s="22"/>
    </row>
    <row r="75" ht="27" customHeight="1" spans="1:7">
      <c r="A75" s="82">
        <v>10</v>
      </c>
      <c r="B75" s="22" t="s">
        <v>85</v>
      </c>
      <c r="C75" s="42">
        <v>8</v>
      </c>
      <c r="D75" s="42"/>
      <c r="E75" s="83"/>
      <c r="F75" s="42">
        <v>8</v>
      </c>
      <c r="G75" s="22"/>
    </row>
    <row r="76" ht="27" customHeight="1" spans="1:7">
      <c r="A76" s="82">
        <v>11</v>
      </c>
      <c r="B76" s="22" t="s">
        <v>32</v>
      </c>
      <c r="C76" s="42">
        <v>1</v>
      </c>
      <c r="D76" s="42"/>
      <c r="E76" s="83"/>
      <c r="F76" s="42">
        <v>1</v>
      </c>
      <c r="G76" s="22"/>
    </row>
    <row r="77" ht="27" customHeight="1" spans="1:7">
      <c r="A77" s="82">
        <v>12</v>
      </c>
      <c r="B77" s="22" t="s">
        <v>33</v>
      </c>
      <c r="C77" s="42">
        <v>8</v>
      </c>
      <c r="D77" s="42"/>
      <c r="E77" s="83"/>
      <c r="F77" s="42">
        <v>8</v>
      </c>
      <c r="G77" s="22"/>
    </row>
    <row r="78" ht="27" customHeight="1" spans="1:7">
      <c r="A78" s="82">
        <v>13</v>
      </c>
      <c r="B78" s="22" t="s">
        <v>34</v>
      </c>
      <c r="C78" s="42">
        <v>7</v>
      </c>
      <c r="D78" s="42"/>
      <c r="E78" s="83"/>
      <c r="F78" s="42">
        <v>7</v>
      </c>
      <c r="G78" s="22"/>
    </row>
    <row r="79" ht="27" customHeight="1" spans="1:7">
      <c r="A79" s="85">
        <v>14</v>
      </c>
      <c r="B79" s="86" t="s">
        <v>35</v>
      </c>
      <c r="C79" s="87">
        <v>2</v>
      </c>
      <c r="D79" s="87">
        <v>1</v>
      </c>
      <c r="E79" s="88"/>
      <c r="F79" s="87">
        <v>3</v>
      </c>
      <c r="G79" s="86"/>
    </row>
    <row r="80" ht="27" customHeight="1" spans="1:7">
      <c r="A80" s="85">
        <v>15</v>
      </c>
      <c r="B80" s="86" t="s">
        <v>36</v>
      </c>
      <c r="C80" s="87">
        <v>3</v>
      </c>
      <c r="D80" s="87"/>
      <c r="E80" s="88" t="s">
        <v>146</v>
      </c>
      <c r="F80" s="87">
        <v>2</v>
      </c>
      <c r="G80" s="86"/>
    </row>
    <row r="81" ht="27" customHeight="1" spans="1:7">
      <c r="A81" s="82">
        <v>16</v>
      </c>
      <c r="B81" s="22" t="s">
        <v>86</v>
      </c>
      <c r="C81" s="42">
        <v>5</v>
      </c>
      <c r="D81" s="42">
        <v>2</v>
      </c>
      <c r="E81" s="83"/>
      <c r="F81" s="42">
        <v>7</v>
      </c>
      <c r="G81" s="22"/>
    </row>
    <row r="82" ht="27" customHeight="1" spans="1:7">
      <c r="A82" s="82">
        <v>17</v>
      </c>
      <c r="B82" s="22" t="s">
        <v>38</v>
      </c>
      <c r="C82" s="42">
        <v>20</v>
      </c>
      <c r="D82" s="42"/>
      <c r="E82" s="83"/>
      <c r="F82" s="42">
        <v>20</v>
      </c>
      <c r="G82" s="22"/>
    </row>
    <row r="83" ht="27" customHeight="1" spans="1:7">
      <c r="A83" s="82">
        <v>18</v>
      </c>
      <c r="B83" s="22" t="s">
        <v>39</v>
      </c>
      <c r="C83" s="42">
        <v>36</v>
      </c>
      <c r="D83" s="42">
        <v>2</v>
      </c>
      <c r="E83" s="83"/>
      <c r="F83" s="42">
        <v>38</v>
      </c>
      <c r="G83" s="22"/>
    </row>
    <row r="84" ht="27" customHeight="1" spans="1:7">
      <c r="A84" s="82">
        <v>19</v>
      </c>
      <c r="B84" s="22" t="s">
        <v>40</v>
      </c>
      <c r="C84" s="42">
        <v>6</v>
      </c>
      <c r="D84" s="42">
        <v>4</v>
      </c>
      <c r="E84" s="83"/>
      <c r="F84" s="42">
        <v>10</v>
      </c>
      <c r="G84" s="22"/>
    </row>
    <row r="85" ht="27" customHeight="1" spans="1:7">
      <c r="A85" s="82">
        <v>20</v>
      </c>
      <c r="B85" s="22" t="s">
        <v>41</v>
      </c>
      <c r="C85" s="42">
        <v>7</v>
      </c>
      <c r="D85" s="42">
        <v>1</v>
      </c>
      <c r="E85" s="83"/>
      <c r="F85" s="42">
        <v>8</v>
      </c>
      <c r="G85" s="22"/>
    </row>
    <row r="86" ht="27" customHeight="1" spans="1:7">
      <c r="A86" s="82">
        <v>21</v>
      </c>
      <c r="B86" s="22" t="s">
        <v>42</v>
      </c>
      <c r="C86" s="42">
        <v>1</v>
      </c>
      <c r="D86" s="42"/>
      <c r="E86" s="83"/>
      <c r="F86" s="42">
        <v>1</v>
      </c>
      <c r="G86" s="22"/>
    </row>
    <row r="87" ht="27" customHeight="1" spans="1:7">
      <c r="A87" s="82">
        <v>22</v>
      </c>
      <c r="B87" s="22" t="s">
        <v>87</v>
      </c>
      <c r="C87" s="42">
        <v>15</v>
      </c>
      <c r="D87" s="42"/>
      <c r="E87" s="83"/>
      <c r="F87" s="42">
        <v>15</v>
      </c>
      <c r="G87" s="22"/>
    </row>
    <row r="88" ht="27" customHeight="1" spans="1:7">
      <c r="A88" s="82">
        <v>23</v>
      </c>
      <c r="B88" s="22" t="s">
        <v>44</v>
      </c>
      <c r="C88" s="42">
        <v>12</v>
      </c>
      <c r="D88" s="42">
        <v>5</v>
      </c>
      <c r="E88" s="83"/>
      <c r="F88" s="42">
        <v>17</v>
      </c>
      <c r="G88" s="22"/>
    </row>
    <row r="89" ht="27" customHeight="1" spans="1:7">
      <c r="A89" s="82">
        <v>24</v>
      </c>
      <c r="B89" s="22" t="s">
        <v>45</v>
      </c>
      <c r="C89" s="42">
        <v>7</v>
      </c>
      <c r="D89" s="42"/>
      <c r="E89" s="83"/>
      <c r="F89" s="42">
        <v>7</v>
      </c>
      <c r="G89" s="22"/>
    </row>
    <row r="90" ht="27" customHeight="1" spans="1:7">
      <c r="A90" s="82">
        <v>25</v>
      </c>
      <c r="B90" s="22" t="s">
        <v>46</v>
      </c>
      <c r="C90" s="42">
        <v>210</v>
      </c>
      <c r="D90" s="42"/>
      <c r="E90" s="83" t="s">
        <v>506</v>
      </c>
      <c r="F90" s="42">
        <v>198</v>
      </c>
      <c r="G90" s="22"/>
    </row>
    <row r="91" ht="27" customHeight="1" spans="1:7">
      <c r="A91" s="82">
        <v>26</v>
      </c>
      <c r="B91" s="22" t="s">
        <v>47</v>
      </c>
      <c r="C91" s="42">
        <v>63</v>
      </c>
      <c r="D91" s="42"/>
      <c r="E91" s="83"/>
      <c r="F91" s="46">
        <v>63</v>
      </c>
      <c r="G91" s="22"/>
    </row>
    <row r="92" ht="27" customHeight="1" spans="1:7">
      <c r="A92" s="82">
        <v>27</v>
      </c>
      <c r="B92" s="89" t="s">
        <v>1283</v>
      </c>
      <c r="C92" s="42">
        <v>11</v>
      </c>
      <c r="D92" s="42">
        <v>8</v>
      </c>
      <c r="E92" s="83"/>
      <c r="F92" s="46">
        <v>19</v>
      </c>
      <c r="G92" s="22"/>
    </row>
    <row r="93" ht="27" customHeight="1" spans="1:7">
      <c r="A93" s="82">
        <v>28</v>
      </c>
      <c r="B93" s="89" t="s">
        <v>1284</v>
      </c>
      <c r="C93" s="42">
        <v>7</v>
      </c>
      <c r="D93" s="42">
        <v>4</v>
      </c>
      <c r="E93" s="83"/>
      <c r="F93" s="46">
        <v>11</v>
      </c>
      <c r="G93" s="22"/>
    </row>
    <row r="94" ht="27" customHeight="1" spans="1:7">
      <c r="A94" s="82">
        <v>29</v>
      </c>
      <c r="B94" s="89" t="s">
        <v>1285</v>
      </c>
      <c r="C94" s="42">
        <v>33</v>
      </c>
      <c r="D94" s="42"/>
      <c r="E94" s="83" t="s">
        <v>134</v>
      </c>
      <c r="F94" s="46">
        <v>25</v>
      </c>
      <c r="G94" s="22"/>
    </row>
    <row r="95" ht="27" customHeight="1" spans="1:7">
      <c r="A95" s="82">
        <v>30</v>
      </c>
      <c r="B95" s="89" t="s">
        <v>1286</v>
      </c>
      <c r="C95" s="42">
        <v>14</v>
      </c>
      <c r="D95" s="42"/>
      <c r="E95" s="83" t="s">
        <v>190</v>
      </c>
      <c r="F95" s="46">
        <v>10</v>
      </c>
      <c r="G95" s="22"/>
    </row>
    <row r="96" ht="27" customHeight="1" spans="1:7">
      <c r="A96" s="82">
        <v>31</v>
      </c>
      <c r="B96" s="90" t="s">
        <v>1287</v>
      </c>
      <c r="C96" s="87">
        <v>14</v>
      </c>
      <c r="D96" s="87">
        <v>6</v>
      </c>
      <c r="E96" s="83"/>
      <c r="F96" s="91">
        <v>20</v>
      </c>
      <c r="G96" s="22"/>
    </row>
    <row r="97" ht="27" customHeight="1" spans="1:7">
      <c r="A97" s="82">
        <v>32</v>
      </c>
      <c r="B97" s="90" t="s">
        <v>1288</v>
      </c>
      <c r="C97" s="87">
        <v>8</v>
      </c>
      <c r="D97" s="87">
        <v>4</v>
      </c>
      <c r="E97" s="83"/>
      <c r="F97" s="91">
        <v>12</v>
      </c>
      <c r="G97" s="22"/>
    </row>
    <row r="98" ht="27" customHeight="1" spans="1:7">
      <c r="A98" s="82">
        <v>33</v>
      </c>
      <c r="B98" s="89" t="s">
        <v>1289</v>
      </c>
      <c r="C98" s="42">
        <v>16</v>
      </c>
      <c r="D98" s="42">
        <v>12</v>
      </c>
      <c r="E98" s="83"/>
      <c r="F98" s="46">
        <v>28</v>
      </c>
      <c r="G98" s="22"/>
    </row>
    <row r="99" ht="27" customHeight="1" spans="1:7">
      <c r="A99" s="82">
        <v>34</v>
      </c>
      <c r="B99" s="89" t="s">
        <v>53</v>
      </c>
      <c r="C99" s="42">
        <v>33</v>
      </c>
      <c r="D99" s="42"/>
      <c r="E99" s="83" t="s">
        <v>506</v>
      </c>
      <c r="F99" s="46">
        <v>21</v>
      </c>
      <c r="G99" s="22"/>
    </row>
    <row r="100" ht="27" customHeight="1" spans="1:7">
      <c r="A100" s="82">
        <v>35</v>
      </c>
      <c r="B100" s="89" t="s">
        <v>60</v>
      </c>
      <c r="C100" s="42">
        <v>9</v>
      </c>
      <c r="D100" s="42">
        <v>3</v>
      </c>
      <c r="E100" s="83"/>
      <c r="F100" s="46">
        <v>12</v>
      </c>
      <c r="G100" s="22"/>
    </row>
    <row r="101" ht="27" customHeight="1" spans="1:7">
      <c r="A101" s="82">
        <v>36</v>
      </c>
      <c r="B101" s="90" t="s">
        <v>1290</v>
      </c>
      <c r="C101" s="87">
        <v>6</v>
      </c>
      <c r="D101" s="87"/>
      <c r="E101" s="88" t="s">
        <v>146</v>
      </c>
      <c r="F101" s="91">
        <v>5</v>
      </c>
      <c r="G101" s="22"/>
    </row>
    <row r="102" ht="27" customHeight="1" spans="1:7">
      <c r="A102" s="82">
        <v>37</v>
      </c>
      <c r="B102" s="90" t="s">
        <v>1291</v>
      </c>
      <c r="C102" s="87">
        <v>12</v>
      </c>
      <c r="D102" s="87">
        <v>1</v>
      </c>
      <c r="E102" s="88"/>
      <c r="F102" s="91">
        <v>13</v>
      </c>
      <c r="G102" s="22"/>
    </row>
    <row r="103" ht="27" customHeight="1" spans="1:7">
      <c r="A103" s="82">
        <v>38</v>
      </c>
      <c r="B103" s="89" t="s">
        <v>49</v>
      </c>
      <c r="C103" s="42">
        <v>64</v>
      </c>
      <c r="D103" s="42"/>
      <c r="E103" s="88" t="s">
        <v>501</v>
      </c>
      <c r="F103" s="87">
        <v>50</v>
      </c>
      <c r="G103" s="22"/>
    </row>
    <row r="104" ht="27" customHeight="1" spans="1:7">
      <c r="A104" s="92" t="s">
        <v>1274</v>
      </c>
      <c r="B104" s="93"/>
      <c r="C104" s="42">
        <f>SUM(C66:C103)</f>
        <v>2806</v>
      </c>
      <c r="D104" s="42">
        <f>SUM(D66:D103)</f>
        <v>62</v>
      </c>
      <c r="E104" s="83" t="s">
        <v>1292</v>
      </c>
      <c r="F104" s="42">
        <f>SUM(F66:F103)</f>
        <v>2715</v>
      </c>
      <c r="G104" s="22"/>
    </row>
    <row r="107" spans="1:7">
      <c r="A107" s="51" t="s">
        <v>1293</v>
      </c>
      <c r="B107" s="51"/>
      <c r="C107" s="51"/>
      <c r="D107" s="51"/>
      <c r="E107" s="51"/>
      <c r="F107" s="51"/>
      <c r="G107" s="51"/>
    </row>
    <row r="108" spans="1:6">
      <c r="A108" s="79" t="s">
        <v>1294</v>
      </c>
      <c r="B108" s="79"/>
      <c r="C108" s="79"/>
      <c r="D108" s="79"/>
      <c r="E108" s="79"/>
      <c r="F108" s="79"/>
    </row>
    <row r="109" spans="1:6">
      <c r="A109" s="48" t="s">
        <v>1295</v>
      </c>
      <c r="B109" s="48"/>
      <c r="D109" s="48"/>
      <c r="E109" s="48"/>
      <c r="F109" s="48"/>
    </row>
    <row r="110" spans="1:7">
      <c r="A110" s="54" t="s">
        <v>8</v>
      </c>
      <c r="B110" s="54" t="s">
        <v>9</v>
      </c>
      <c r="C110" s="94" t="s">
        <v>1296</v>
      </c>
      <c r="D110" s="9" t="s">
        <v>1297</v>
      </c>
      <c r="E110" s="9" t="s">
        <v>1298</v>
      </c>
      <c r="F110" s="9" t="s">
        <v>1241</v>
      </c>
      <c r="G110" s="57" t="s">
        <v>100</v>
      </c>
    </row>
    <row r="111" spans="1:7">
      <c r="A111" s="82">
        <v>1</v>
      </c>
      <c r="B111" s="22" t="s">
        <v>22</v>
      </c>
      <c r="C111" s="94">
        <v>47</v>
      </c>
      <c r="D111" s="20">
        <v>2</v>
      </c>
      <c r="E111" s="20"/>
      <c r="F111" s="20">
        <v>49</v>
      </c>
      <c r="G111" s="22"/>
    </row>
    <row r="112" spans="1:7">
      <c r="A112" s="82">
        <v>2</v>
      </c>
      <c r="B112" s="22" t="s">
        <v>23</v>
      </c>
      <c r="C112" s="94">
        <v>13</v>
      </c>
      <c r="D112" s="20">
        <v>2</v>
      </c>
      <c r="E112" s="20"/>
      <c r="F112" s="20">
        <v>15</v>
      </c>
      <c r="G112" s="22"/>
    </row>
    <row r="113" spans="1:7">
      <c r="A113" s="82">
        <v>3</v>
      </c>
      <c r="B113" s="22" t="s">
        <v>24</v>
      </c>
      <c r="C113" s="94">
        <v>19</v>
      </c>
      <c r="D113" s="20"/>
      <c r="E113" s="20"/>
      <c r="F113" s="20">
        <v>19</v>
      </c>
      <c r="G113" s="22"/>
    </row>
    <row r="114" spans="1:7">
      <c r="A114" s="82">
        <v>4</v>
      </c>
      <c r="B114" s="22" t="s">
        <v>25</v>
      </c>
      <c r="C114" s="94">
        <v>154</v>
      </c>
      <c r="D114" s="20">
        <v>70</v>
      </c>
      <c r="E114" s="20"/>
      <c r="F114" s="20">
        <v>224</v>
      </c>
      <c r="G114" s="22"/>
    </row>
    <row r="115" spans="1:7">
      <c r="A115" s="82">
        <v>5</v>
      </c>
      <c r="B115" s="22" t="s">
        <v>26</v>
      </c>
      <c r="C115" s="94">
        <v>0</v>
      </c>
      <c r="D115" s="9"/>
      <c r="E115" s="9"/>
      <c r="F115" s="20">
        <v>0</v>
      </c>
      <c r="G115" s="22"/>
    </row>
    <row r="116" spans="1:7">
      <c r="A116" s="82">
        <v>6</v>
      </c>
      <c r="B116" s="22" t="s">
        <v>27</v>
      </c>
      <c r="C116" s="94">
        <v>13</v>
      </c>
      <c r="D116" s="20">
        <v>1</v>
      </c>
      <c r="E116" s="20"/>
      <c r="F116" s="20">
        <v>14</v>
      </c>
      <c r="G116" s="22"/>
    </row>
    <row r="117" spans="1:7">
      <c r="A117" s="82">
        <v>7</v>
      </c>
      <c r="B117" s="22" t="s">
        <v>28</v>
      </c>
      <c r="C117" s="94">
        <v>2</v>
      </c>
      <c r="D117" s="20">
        <v>1</v>
      </c>
      <c r="E117" s="20"/>
      <c r="F117" s="20">
        <v>3</v>
      </c>
      <c r="G117" s="22"/>
    </row>
    <row r="118" spans="1:7">
      <c r="A118" s="82">
        <v>8</v>
      </c>
      <c r="B118" s="22" t="s">
        <v>29</v>
      </c>
      <c r="C118" s="94">
        <v>10</v>
      </c>
      <c r="D118" s="20">
        <v>1</v>
      </c>
      <c r="E118" s="20"/>
      <c r="F118" s="20">
        <v>11</v>
      </c>
      <c r="G118" s="22"/>
    </row>
    <row r="119" spans="1:7">
      <c r="A119" s="82">
        <v>9</v>
      </c>
      <c r="B119" s="22" t="s">
        <v>30</v>
      </c>
      <c r="C119" s="94">
        <v>5</v>
      </c>
      <c r="D119" s="20"/>
      <c r="E119" s="20"/>
      <c r="F119" s="20">
        <v>5</v>
      </c>
      <c r="G119" s="22"/>
    </row>
    <row r="120" spans="1:7">
      <c r="A120" s="82">
        <v>10</v>
      </c>
      <c r="B120" s="22" t="s">
        <v>31</v>
      </c>
      <c r="C120" s="94">
        <v>4</v>
      </c>
      <c r="D120" s="9"/>
      <c r="E120" s="9"/>
      <c r="F120" s="20">
        <v>4</v>
      </c>
      <c r="G120" s="22"/>
    </row>
    <row r="121" spans="1:7">
      <c r="A121" s="82">
        <v>11</v>
      </c>
      <c r="B121" s="22" t="s">
        <v>32</v>
      </c>
      <c r="C121" s="94">
        <v>1</v>
      </c>
      <c r="D121" s="9"/>
      <c r="E121" s="9"/>
      <c r="F121" s="20">
        <v>1</v>
      </c>
      <c r="G121" s="22"/>
    </row>
    <row r="122" spans="1:7">
      <c r="A122" s="82">
        <v>12</v>
      </c>
      <c r="B122" s="22" t="s">
        <v>33</v>
      </c>
      <c r="C122" s="94">
        <v>4</v>
      </c>
      <c r="D122" s="9"/>
      <c r="E122" s="9"/>
      <c r="F122" s="20">
        <v>4</v>
      </c>
      <c r="G122" s="22"/>
    </row>
    <row r="123" spans="1:7">
      <c r="A123" s="82">
        <v>13</v>
      </c>
      <c r="B123" s="22" t="s">
        <v>34</v>
      </c>
      <c r="C123" s="94">
        <v>0</v>
      </c>
      <c r="D123" s="9"/>
      <c r="E123" s="9"/>
      <c r="F123" s="20">
        <v>0</v>
      </c>
      <c r="G123" s="22"/>
    </row>
    <row r="124" spans="1:7">
      <c r="A124" s="82">
        <v>14</v>
      </c>
      <c r="B124" s="22" t="s">
        <v>35</v>
      </c>
      <c r="C124" s="94">
        <v>0</v>
      </c>
      <c r="D124" s="9"/>
      <c r="E124" s="9"/>
      <c r="F124" s="20">
        <v>0</v>
      </c>
      <c r="G124" s="22"/>
    </row>
    <row r="125" spans="1:7">
      <c r="A125" s="82">
        <v>15</v>
      </c>
      <c r="B125" s="22" t="s">
        <v>36</v>
      </c>
      <c r="C125" s="94">
        <v>1</v>
      </c>
      <c r="D125" s="9"/>
      <c r="E125" s="9"/>
      <c r="F125" s="20">
        <v>1</v>
      </c>
      <c r="G125" s="22"/>
    </row>
    <row r="126" spans="1:7">
      <c r="A126" s="82">
        <v>16</v>
      </c>
      <c r="B126" s="22" t="s">
        <v>37</v>
      </c>
      <c r="C126" s="94">
        <v>3</v>
      </c>
      <c r="D126" s="9"/>
      <c r="E126" s="9"/>
      <c r="F126" s="20">
        <v>3</v>
      </c>
      <c r="G126" s="22"/>
    </row>
    <row r="127" spans="1:7">
      <c r="A127" s="82">
        <v>17</v>
      </c>
      <c r="B127" s="22" t="s">
        <v>38</v>
      </c>
      <c r="C127" s="94">
        <v>12</v>
      </c>
      <c r="D127" s="9"/>
      <c r="E127" s="9">
        <v>2</v>
      </c>
      <c r="F127" s="20">
        <v>10</v>
      </c>
      <c r="G127" s="22"/>
    </row>
    <row r="128" spans="1:7">
      <c r="A128" s="82">
        <v>18</v>
      </c>
      <c r="B128" s="22" t="s">
        <v>39</v>
      </c>
      <c r="C128" s="94">
        <v>27</v>
      </c>
      <c r="D128" s="20"/>
      <c r="E128" s="20"/>
      <c r="F128" s="20">
        <v>27</v>
      </c>
      <c r="G128" s="22"/>
    </row>
    <row r="129" spans="1:7">
      <c r="A129" s="82">
        <v>19</v>
      </c>
      <c r="B129" s="22" t="s">
        <v>40</v>
      </c>
      <c r="C129" s="94">
        <v>3</v>
      </c>
      <c r="D129" s="9"/>
      <c r="E129" s="9"/>
      <c r="F129" s="20">
        <v>3</v>
      </c>
      <c r="G129" s="22"/>
    </row>
    <row r="130" spans="1:7">
      <c r="A130" s="82">
        <v>20</v>
      </c>
      <c r="B130" s="22" t="s">
        <v>41</v>
      </c>
      <c r="C130" s="94">
        <v>2</v>
      </c>
      <c r="D130" s="20"/>
      <c r="E130" s="20"/>
      <c r="F130" s="20">
        <v>2</v>
      </c>
      <c r="G130" s="22"/>
    </row>
    <row r="131" spans="1:7">
      <c r="A131" s="82">
        <v>21</v>
      </c>
      <c r="B131" s="22" t="s">
        <v>42</v>
      </c>
      <c r="C131" s="94">
        <v>0</v>
      </c>
      <c r="D131" s="9"/>
      <c r="E131" s="9"/>
      <c r="F131" s="20">
        <v>0</v>
      </c>
      <c r="G131" s="22"/>
    </row>
    <row r="132" spans="1:7">
      <c r="A132" s="82">
        <v>22</v>
      </c>
      <c r="B132" s="22" t="s">
        <v>43</v>
      </c>
      <c r="C132" s="94">
        <v>10</v>
      </c>
      <c r="D132" s="9"/>
      <c r="E132" s="9"/>
      <c r="F132" s="20">
        <v>10</v>
      </c>
      <c r="G132" s="22"/>
    </row>
    <row r="133" spans="1:7">
      <c r="A133" s="82">
        <v>23</v>
      </c>
      <c r="B133" s="22" t="s">
        <v>44</v>
      </c>
      <c r="C133" s="94">
        <v>2</v>
      </c>
      <c r="D133" s="20"/>
      <c r="E133" s="20"/>
      <c r="F133" s="20">
        <v>2</v>
      </c>
      <c r="G133" s="22"/>
    </row>
    <row r="134" spans="1:7">
      <c r="A134" s="82">
        <v>24</v>
      </c>
      <c r="B134" s="22" t="s">
        <v>45</v>
      </c>
      <c r="C134" s="94">
        <v>4</v>
      </c>
      <c r="D134" s="9"/>
      <c r="E134" s="9"/>
      <c r="F134" s="20">
        <v>4</v>
      </c>
      <c r="G134" s="22"/>
    </row>
    <row r="135" spans="1:7">
      <c r="A135" s="82">
        <v>25</v>
      </c>
      <c r="B135" s="22" t="s">
        <v>46</v>
      </c>
      <c r="C135" s="94">
        <v>5</v>
      </c>
      <c r="D135" s="9"/>
      <c r="E135" s="9"/>
      <c r="F135" s="20">
        <v>5</v>
      </c>
      <c r="G135" s="22"/>
    </row>
    <row r="136" spans="1:7">
      <c r="A136" s="82">
        <v>26</v>
      </c>
      <c r="B136" s="22" t="s">
        <v>47</v>
      </c>
      <c r="C136" s="94">
        <v>13</v>
      </c>
      <c r="D136" s="9"/>
      <c r="E136" s="9"/>
      <c r="F136" s="20">
        <v>13</v>
      </c>
      <c r="G136" s="22"/>
    </row>
    <row r="137" spans="1:7">
      <c r="A137" s="82">
        <v>27</v>
      </c>
      <c r="B137" s="22" t="s">
        <v>48</v>
      </c>
      <c r="C137" s="95">
        <v>16</v>
      </c>
      <c r="D137" s="29"/>
      <c r="E137" s="29"/>
      <c r="F137" s="20">
        <v>16</v>
      </c>
      <c r="G137" s="22"/>
    </row>
    <row r="138" spans="1:7">
      <c r="A138" s="82">
        <v>28</v>
      </c>
      <c r="B138" s="22" t="s">
        <v>49</v>
      </c>
      <c r="C138" s="95">
        <v>15</v>
      </c>
      <c r="D138" s="29"/>
      <c r="E138" s="29">
        <v>3</v>
      </c>
      <c r="F138" s="20">
        <v>12</v>
      </c>
      <c r="G138" s="22"/>
    </row>
    <row r="139" spans="1:7">
      <c r="A139" s="82">
        <v>29</v>
      </c>
      <c r="B139" s="22" t="s">
        <v>50</v>
      </c>
      <c r="C139" s="95">
        <v>1</v>
      </c>
      <c r="D139" s="29"/>
      <c r="E139" s="29"/>
      <c r="F139" s="20">
        <v>1</v>
      </c>
      <c r="G139" s="22"/>
    </row>
    <row r="140" spans="1:7">
      <c r="A140" s="82">
        <v>30</v>
      </c>
      <c r="B140" s="22" t="s">
        <v>51</v>
      </c>
      <c r="C140" s="95">
        <v>0</v>
      </c>
      <c r="D140" s="29"/>
      <c r="E140" s="29"/>
      <c r="F140" s="20">
        <v>0</v>
      </c>
      <c r="G140" s="22"/>
    </row>
    <row r="141" spans="1:7">
      <c r="A141" s="82">
        <v>31</v>
      </c>
      <c r="B141" s="22" t="s">
        <v>52</v>
      </c>
      <c r="C141" s="95">
        <v>14</v>
      </c>
      <c r="D141" s="29"/>
      <c r="E141" s="29"/>
      <c r="F141" s="20">
        <v>14</v>
      </c>
      <c r="G141" s="22"/>
    </row>
    <row r="142" spans="1:7">
      <c r="A142" s="82">
        <v>32</v>
      </c>
      <c r="B142" s="22" t="s">
        <v>53</v>
      </c>
      <c r="C142" s="95">
        <v>5</v>
      </c>
      <c r="D142" s="29">
        <v>1</v>
      </c>
      <c r="E142" s="29"/>
      <c r="F142" s="20">
        <v>6</v>
      </c>
      <c r="G142" s="22"/>
    </row>
    <row r="143" spans="1:7">
      <c r="A143" s="82">
        <v>33</v>
      </c>
      <c r="B143" s="22" t="s">
        <v>54</v>
      </c>
      <c r="C143" s="95">
        <v>2</v>
      </c>
      <c r="D143" s="29"/>
      <c r="E143" s="29"/>
      <c r="F143" s="20">
        <v>2</v>
      </c>
      <c r="G143" s="22"/>
    </row>
    <row r="144" spans="1:7">
      <c r="A144" s="82">
        <v>34</v>
      </c>
      <c r="B144" s="22" t="s">
        <v>55</v>
      </c>
      <c r="C144" s="95">
        <v>1</v>
      </c>
      <c r="D144" s="29">
        <v>1</v>
      </c>
      <c r="E144" s="29"/>
      <c r="F144" s="20">
        <v>2</v>
      </c>
      <c r="G144" s="22"/>
    </row>
    <row r="145" spans="1:7">
      <c r="A145" s="82">
        <v>35</v>
      </c>
      <c r="B145" s="22" t="s">
        <v>56</v>
      </c>
      <c r="C145" s="95">
        <v>1</v>
      </c>
      <c r="D145" s="29"/>
      <c r="E145" s="29"/>
      <c r="F145" s="20">
        <v>1</v>
      </c>
      <c r="G145" s="22"/>
    </row>
    <row r="146" spans="1:7">
      <c r="A146" s="82">
        <v>36</v>
      </c>
      <c r="B146" s="22" t="s">
        <v>57</v>
      </c>
      <c r="C146" s="95">
        <v>1</v>
      </c>
      <c r="D146" s="29"/>
      <c r="E146" s="29"/>
      <c r="F146" s="20">
        <v>1</v>
      </c>
      <c r="G146" s="22"/>
    </row>
    <row r="147" spans="1:7">
      <c r="A147" s="82">
        <v>37</v>
      </c>
      <c r="B147" s="22" t="s">
        <v>58</v>
      </c>
      <c r="C147" s="95">
        <v>5</v>
      </c>
      <c r="D147" s="29"/>
      <c r="E147" s="29"/>
      <c r="F147" s="20">
        <v>5</v>
      </c>
      <c r="G147" s="22"/>
    </row>
    <row r="148" spans="1:7">
      <c r="A148" s="82">
        <v>38</v>
      </c>
      <c r="B148" s="22" t="s">
        <v>59</v>
      </c>
      <c r="C148" s="95">
        <v>3</v>
      </c>
      <c r="D148" s="29"/>
      <c r="E148" s="29"/>
      <c r="F148" s="20">
        <v>3</v>
      </c>
      <c r="G148" s="22"/>
    </row>
    <row r="149" spans="1:7">
      <c r="A149" s="82">
        <v>39</v>
      </c>
      <c r="B149" s="22" t="s">
        <v>60</v>
      </c>
      <c r="C149" s="95">
        <v>2</v>
      </c>
      <c r="D149" s="29">
        <v>1</v>
      </c>
      <c r="E149" s="29"/>
      <c r="F149" s="20">
        <v>3</v>
      </c>
      <c r="G149" s="22"/>
    </row>
    <row r="150" spans="1:7">
      <c r="A150" s="82">
        <v>40</v>
      </c>
      <c r="B150" s="22" t="s">
        <v>61</v>
      </c>
      <c r="C150" s="95">
        <v>4</v>
      </c>
      <c r="D150" s="29"/>
      <c r="E150" s="29"/>
      <c r="F150" s="20">
        <v>4</v>
      </c>
      <c r="G150" s="22"/>
    </row>
    <row r="151" spans="1:7">
      <c r="A151" s="82">
        <v>41</v>
      </c>
      <c r="B151" s="22" t="s">
        <v>62</v>
      </c>
      <c r="C151" s="95">
        <v>2</v>
      </c>
      <c r="D151" s="29"/>
      <c r="E151" s="29"/>
      <c r="F151" s="20">
        <v>2</v>
      </c>
      <c r="G151" s="22"/>
    </row>
    <row r="152" spans="1:7">
      <c r="A152" s="82">
        <v>42</v>
      </c>
      <c r="B152" s="22" t="s">
        <v>63</v>
      </c>
      <c r="C152" s="95">
        <v>1</v>
      </c>
      <c r="D152" s="29"/>
      <c r="E152" s="29"/>
      <c r="F152" s="20">
        <v>1</v>
      </c>
      <c r="G152" s="22"/>
    </row>
    <row r="153" spans="1:7">
      <c r="A153" s="82">
        <v>43</v>
      </c>
      <c r="B153" s="22" t="s">
        <v>64</v>
      </c>
      <c r="C153" s="95">
        <v>6</v>
      </c>
      <c r="D153" s="29"/>
      <c r="E153" s="29"/>
      <c r="F153" s="20">
        <v>6</v>
      </c>
      <c r="G153" s="22"/>
    </row>
    <row r="154" ht="24" customHeight="1" spans="1:7">
      <c r="A154" s="82">
        <v>44</v>
      </c>
      <c r="B154" s="22" t="s">
        <v>68</v>
      </c>
      <c r="C154" s="95">
        <v>1</v>
      </c>
      <c r="D154" s="29"/>
      <c r="E154" s="29"/>
      <c r="F154" s="20">
        <v>1</v>
      </c>
      <c r="G154" s="22"/>
    </row>
    <row r="155" ht="24" customHeight="1" spans="1:7">
      <c r="A155" s="92" t="s">
        <v>1274</v>
      </c>
      <c r="B155" s="93"/>
      <c r="C155" s="46">
        <f>SUM(C111:C154)</f>
        <v>434</v>
      </c>
      <c r="D155" s="46">
        <f t="shared" ref="D155:F155" si="2">SUM(D111:D154)</f>
        <v>80</v>
      </c>
      <c r="E155" s="46">
        <f t="shared" si="2"/>
        <v>5</v>
      </c>
      <c r="F155" s="46">
        <f t="shared" si="2"/>
        <v>509</v>
      </c>
      <c r="G155" s="22"/>
    </row>
    <row r="156" ht="24" customHeight="1"/>
    <row r="157" s="49" customFormat="1" spans="1:7">
      <c r="A157" s="51" t="s">
        <v>267</v>
      </c>
      <c r="B157" s="51"/>
      <c r="C157" s="51"/>
      <c r="D157" s="51"/>
      <c r="E157" s="51"/>
      <c r="F157" s="51"/>
      <c r="G157" s="51"/>
    </row>
    <row r="158" s="49" customFormat="1" spans="1:7">
      <c r="A158" s="96" t="s">
        <v>1236</v>
      </c>
      <c r="B158" s="96"/>
      <c r="C158" s="96"/>
      <c r="D158" s="96"/>
      <c r="E158" s="96"/>
      <c r="F158" s="96"/>
      <c r="G158" s="97"/>
    </row>
    <row r="159" s="49" customFormat="1" spans="1:7">
      <c r="A159" s="98" t="s">
        <v>1299</v>
      </c>
      <c r="B159" s="98"/>
      <c r="C159" s="98"/>
      <c r="D159" s="98"/>
      <c r="E159" s="98"/>
      <c r="F159" s="98"/>
      <c r="G159" s="97"/>
    </row>
    <row r="160" s="49" customFormat="1" spans="1:7">
      <c r="A160" s="99" t="s">
        <v>8</v>
      </c>
      <c r="B160" s="99" t="s">
        <v>9</v>
      </c>
      <c r="C160" s="99" t="s">
        <v>1238</v>
      </c>
      <c r="D160" s="100" t="s">
        <v>1239</v>
      </c>
      <c r="E160" s="101" t="s">
        <v>1240</v>
      </c>
      <c r="F160" s="100" t="s">
        <v>1241</v>
      </c>
      <c r="G160" s="57" t="s">
        <v>100</v>
      </c>
    </row>
    <row r="161" s="49" customFormat="1" spans="1:7">
      <c r="A161" s="67">
        <v>1</v>
      </c>
      <c r="B161" s="59" t="s">
        <v>22</v>
      </c>
      <c r="C161" s="60">
        <v>204</v>
      </c>
      <c r="D161" s="91">
        <v>8</v>
      </c>
      <c r="E161" s="102">
        <v>15</v>
      </c>
      <c r="F161" s="60">
        <f>+C161+D161-E161</f>
        <v>197</v>
      </c>
      <c r="G161" s="103"/>
    </row>
    <row r="162" s="49" customFormat="1" spans="1:7">
      <c r="A162" s="67">
        <v>2</v>
      </c>
      <c r="B162" s="59" t="s">
        <v>23</v>
      </c>
      <c r="C162" s="104">
        <v>94</v>
      </c>
      <c r="D162" s="60">
        <v>0</v>
      </c>
      <c r="E162" s="105">
        <v>0</v>
      </c>
      <c r="F162" s="60">
        <f t="shared" ref="F162:F188" si="3">+C162+D162-E162</f>
        <v>94</v>
      </c>
      <c r="G162" s="103"/>
    </row>
    <row r="163" s="49" customFormat="1" spans="1:7">
      <c r="A163" s="67">
        <v>3</v>
      </c>
      <c r="B163" s="59" t="s">
        <v>24</v>
      </c>
      <c r="C163" s="104">
        <v>129</v>
      </c>
      <c r="D163" s="91">
        <v>2</v>
      </c>
      <c r="E163" s="102">
        <v>2</v>
      </c>
      <c r="F163" s="60">
        <f t="shared" si="3"/>
        <v>129</v>
      </c>
      <c r="G163" s="103"/>
    </row>
    <row r="164" s="49" customFormat="1" spans="1:7">
      <c r="A164" s="67">
        <v>4</v>
      </c>
      <c r="B164" s="59" t="s">
        <v>25</v>
      </c>
      <c r="C164" s="60">
        <v>980</v>
      </c>
      <c r="D164" s="91">
        <v>9</v>
      </c>
      <c r="E164" s="102">
        <v>28</v>
      </c>
      <c r="F164" s="60">
        <f t="shared" si="3"/>
        <v>961</v>
      </c>
      <c r="G164" s="103"/>
    </row>
    <row r="165" s="49" customFormat="1" spans="1:7">
      <c r="A165" s="67">
        <v>5</v>
      </c>
      <c r="B165" s="59" t="s">
        <v>26</v>
      </c>
      <c r="C165" s="60">
        <v>0</v>
      </c>
      <c r="D165" s="60">
        <v>0</v>
      </c>
      <c r="E165" s="106" t="s">
        <v>522</v>
      </c>
      <c r="F165" s="60">
        <f t="shared" si="3"/>
        <v>0</v>
      </c>
      <c r="G165" s="103"/>
    </row>
    <row r="166" s="49" customFormat="1" spans="1:7">
      <c r="A166" s="67">
        <v>6</v>
      </c>
      <c r="B166" s="66" t="s">
        <v>84</v>
      </c>
      <c r="C166" s="60">
        <v>155</v>
      </c>
      <c r="D166" s="60">
        <v>0</v>
      </c>
      <c r="E166" s="105">
        <v>0</v>
      </c>
      <c r="F166" s="60">
        <f t="shared" si="3"/>
        <v>155</v>
      </c>
      <c r="G166" s="103"/>
    </row>
    <row r="167" s="49" customFormat="1" spans="1:7">
      <c r="A167" s="67">
        <v>7</v>
      </c>
      <c r="B167" s="59" t="s">
        <v>29</v>
      </c>
      <c r="C167" s="60">
        <v>90</v>
      </c>
      <c r="D167" s="60">
        <v>0</v>
      </c>
      <c r="E167" s="105">
        <v>0</v>
      </c>
      <c r="F167" s="60">
        <f t="shared" si="3"/>
        <v>90</v>
      </c>
      <c r="G167" s="103"/>
    </row>
    <row r="168" s="49" customFormat="1" spans="1:7">
      <c r="A168" s="67">
        <v>8</v>
      </c>
      <c r="B168" s="59" t="s">
        <v>1300</v>
      </c>
      <c r="C168" s="60">
        <v>63</v>
      </c>
      <c r="D168" s="60">
        <v>0</v>
      </c>
      <c r="E168" s="105">
        <v>0</v>
      </c>
      <c r="F168" s="60">
        <f t="shared" si="3"/>
        <v>63</v>
      </c>
      <c r="G168" s="103"/>
    </row>
    <row r="169" s="49" customFormat="1" spans="1:7">
      <c r="A169" s="67">
        <v>9</v>
      </c>
      <c r="B169" s="59" t="s">
        <v>31</v>
      </c>
      <c r="C169" s="60">
        <v>48</v>
      </c>
      <c r="D169" s="60">
        <v>0</v>
      </c>
      <c r="E169" s="105">
        <v>0</v>
      </c>
      <c r="F169" s="60">
        <f t="shared" si="3"/>
        <v>48</v>
      </c>
      <c r="G169" s="103"/>
    </row>
    <row r="170" s="49" customFormat="1" spans="1:7">
      <c r="A170" s="67">
        <v>10</v>
      </c>
      <c r="B170" s="59" t="s">
        <v>32</v>
      </c>
      <c r="C170" s="60">
        <v>0</v>
      </c>
      <c r="D170" s="60">
        <v>0</v>
      </c>
      <c r="E170" s="106" t="s">
        <v>522</v>
      </c>
      <c r="F170" s="60">
        <f t="shared" si="3"/>
        <v>0</v>
      </c>
      <c r="G170" s="103"/>
    </row>
    <row r="171" s="49" customFormat="1" spans="1:7">
      <c r="A171" s="67">
        <v>11</v>
      </c>
      <c r="B171" s="59" t="s">
        <v>33</v>
      </c>
      <c r="C171" s="60">
        <v>30</v>
      </c>
      <c r="D171" s="60">
        <v>0</v>
      </c>
      <c r="E171" s="105">
        <v>0</v>
      </c>
      <c r="F171" s="60">
        <f t="shared" si="3"/>
        <v>30</v>
      </c>
      <c r="G171" s="103"/>
    </row>
    <row r="172" s="49" customFormat="1" spans="1:7">
      <c r="A172" s="67">
        <v>12</v>
      </c>
      <c r="B172" s="59" t="s">
        <v>34</v>
      </c>
      <c r="C172" s="60">
        <v>0</v>
      </c>
      <c r="D172" s="60">
        <v>0</v>
      </c>
      <c r="E172" s="106" t="s">
        <v>522</v>
      </c>
      <c r="F172" s="60">
        <f t="shared" si="3"/>
        <v>0</v>
      </c>
      <c r="G172" s="103"/>
    </row>
    <row r="173" s="49" customFormat="1" spans="1:7">
      <c r="A173" s="67">
        <v>13</v>
      </c>
      <c r="B173" s="59" t="s">
        <v>35</v>
      </c>
      <c r="C173" s="60">
        <v>0</v>
      </c>
      <c r="D173" s="60">
        <v>0</v>
      </c>
      <c r="E173" s="106" t="s">
        <v>522</v>
      </c>
      <c r="F173" s="60">
        <f t="shared" si="3"/>
        <v>0</v>
      </c>
      <c r="G173" s="103"/>
    </row>
    <row r="174" s="49" customFormat="1" spans="1:7">
      <c r="A174" s="67">
        <v>14</v>
      </c>
      <c r="B174" s="59" t="s">
        <v>36</v>
      </c>
      <c r="C174" s="60">
        <v>0</v>
      </c>
      <c r="D174" s="60">
        <v>0</v>
      </c>
      <c r="E174" s="105">
        <v>0</v>
      </c>
      <c r="F174" s="60">
        <f t="shared" si="3"/>
        <v>0</v>
      </c>
      <c r="G174" s="103"/>
    </row>
    <row r="175" s="49" customFormat="1" spans="1:7">
      <c r="A175" s="67">
        <v>15</v>
      </c>
      <c r="B175" s="59" t="s">
        <v>86</v>
      </c>
      <c r="C175" s="60">
        <v>0</v>
      </c>
      <c r="D175" s="60">
        <v>0</v>
      </c>
      <c r="E175" s="105">
        <v>0</v>
      </c>
      <c r="F175" s="60">
        <f t="shared" si="3"/>
        <v>0</v>
      </c>
      <c r="G175" s="103"/>
    </row>
    <row r="176" s="49" customFormat="1" spans="1:7">
      <c r="A176" s="67">
        <v>16</v>
      </c>
      <c r="B176" s="59" t="s">
        <v>38</v>
      </c>
      <c r="C176" s="60">
        <v>51</v>
      </c>
      <c r="D176" s="60">
        <v>0</v>
      </c>
      <c r="E176" s="105">
        <v>0</v>
      </c>
      <c r="F176" s="60">
        <f t="shared" si="3"/>
        <v>51</v>
      </c>
      <c r="G176" s="103"/>
    </row>
    <row r="177" s="49" customFormat="1" spans="1:7">
      <c r="A177" s="67">
        <v>17</v>
      </c>
      <c r="B177" s="59" t="s">
        <v>39</v>
      </c>
      <c r="C177" s="60">
        <v>396</v>
      </c>
      <c r="D177" s="60">
        <v>0</v>
      </c>
      <c r="E177" s="105">
        <v>0</v>
      </c>
      <c r="F177" s="60">
        <f t="shared" si="3"/>
        <v>396</v>
      </c>
      <c r="G177" s="103"/>
    </row>
    <row r="178" s="49" customFormat="1" spans="1:7">
      <c r="A178" s="67">
        <v>18</v>
      </c>
      <c r="B178" s="59" t="s">
        <v>40</v>
      </c>
      <c r="C178" s="60">
        <v>67</v>
      </c>
      <c r="D178" s="91">
        <v>155</v>
      </c>
      <c r="E178" s="105">
        <v>0</v>
      </c>
      <c r="F178" s="60">
        <f t="shared" si="3"/>
        <v>222</v>
      </c>
      <c r="G178" s="103"/>
    </row>
    <row r="179" s="49" customFormat="1" spans="1:7">
      <c r="A179" s="67">
        <v>19</v>
      </c>
      <c r="B179" s="59" t="s">
        <v>41</v>
      </c>
      <c r="C179" s="60">
        <v>4</v>
      </c>
      <c r="D179" s="60">
        <v>0</v>
      </c>
      <c r="E179" s="105">
        <v>0</v>
      </c>
      <c r="F179" s="60">
        <f t="shared" si="3"/>
        <v>4</v>
      </c>
      <c r="G179" s="103"/>
    </row>
    <row r="180" s="49" customFormat="1" spans="1:7">
      <c r="A180" s="67">
        <v>20</v>
      </c>
      <c r="B180" s="59" t="s">
        <v>42</v>
      </c>
      <c r="C180" s="60">
        <v>0</v>
      </c>
      <c r="D180" s="60">
        <v>0</v>
      </c>
      <c r="E180" s="106" t="s">
        <v>522</v>
      </c>
      <c r="F180" s="60">
        <f t="shared" si="3"/>
        <v>0</v>
      </c>
      <c r="G180" s="103"/>
    </row>
    <row r="181" s="49" customFormat="1" spans="1:7">
      <c r="A181" s="67">
        <v>21</v>
      </c>
      <c r="B181" s="59" t="s">
        <v>87</v>
      </c>
      <c r="C181" s="60">
        <v>34</v>
      </c>
      <c r="D181" s="60">
        <v>0</v>
      </c>
      <c r="E181" s="105">
        <v>0</v>
      </c>
      <c r="F181" s="60">
        <f t="shared" si="3"/>
        <v>34</v>
      </c>
      <c r="G181" s="103"/>
    </row>
    <row r="182" s="49" customFormat="1" spans="1:7">
      <c r="A182" s="67">
        <v>22</v>
      </c>
      <c r="B182" s="59" t="s">
        <v>44</v>
      </c>
      <c r="C182" s="60">
        <v>32</v>
      </c>
      <c r="D182" s="60">
        <v>0</v>
      </c>
      <c r="E182" s="105">
        <v>0</v>
      </c>
      <c r="F182" s="60">
        <f t="shared" si="3"/>
        <v>32</v>
      </c>
      <c r="G182" s="103"/>
    </row>
    <row r="183" s="49" customFormat="1" spans="1:7">
      <c r="A183" s="67">
        <v>23</v>
      </c>
      <c r="B183" s="59" t="s">
        <v>45</v>
      </c>
      <c r="C183" s="60">
        <v>0</v>
      </c>
      <c r="D183" s="60">
        <v>0</v>
      </c>
      <c r="E183" s="106" t="s">
        <v>522</v>
      </c>
      <c r="F183" s="60">
        <f t="shared" si="3"/>
        <v>0</v>
      </c>
      <c r="G183" s="103"/>
    </row>
    <row r="184" s="49" customFormat="1" spans="1:7">
      <c r="A184" s="67">
        <v>24</v>
      </c>
      <c r="B184" s="59" t="s">
        <v>46</v>
      </c>
      <c r="C184" s="60">
        <v>0</v>
      </c>
      <c r="D184" s="60">
        <v>0</v>
      </c>
      <c r="E184" s="106" t="s">
        <v>522</v>
      </c>
      <c r="F184" s="60">
        <f t="shared" si="3"/>
        <v>0</v>
      </c>
      <c r="G184" s="103"/>
    </row>
    <row r="185" s="49" customFormat="1" spans="1:7">
      <c r="A185" s="67">
        <v>25</v>
      </c>
      <c r="B185" s="59" t="s">
        <v>47</v>
      </c>
      <c r="C185" s="60">
        <v>133</v>
      </c>
      <c r="D185" s="60">
        <v>0</v>
      </c>
      <c r="E185" s="105">
        <v>0</v>
      </c>
      <c r="F185" s="60">
        <f t="shared" si="3"/>
        <v>133</v>
      </c>
      <c r="G185" s="103"/>
    </row>
    <row r="186" s="49" customFormat="1" spans="1:7">
      <c r="A186" s="67">
        <v>26</v>
      </c>
      <c r="B186" s="59" t="s">
        <v>973</v>
      </c>
      <c r="C186" s="60">
        <v>32</v>
      </c>
      <c r="D186" s="60">
        <v>0</v>
      </c>
      <c r="E186" s="102">
        <v>32</v>
      </c>
      <c r="F186" s="60">
        <f t="shared" si="3"/>
        <v>0</v>
      </c>
      <c r="G186" s="103"/>
    </row>
    <row r="187" s="49" customFormat="1" spans="1:7">
      <c r="A187" s="67">
        <v>27</v>
      </c>
      <c r="B187" s="59" t="s">
        <v>523</v>
      </c>
      <c r="C187" s="60">
        <v>252</v>
      </c>
      <c r="D187" s="60">
        <v>0</v>
      </c>
      <c r="E187" s="106" t="s">
        <v>522</v>
      </c>
      <c r="F187" s="60">
        <f t="shared" si="3"/>
        <v>252</v>
      </c>
      <c r="G187" s="103"/>
    </row>
    <row r="188" s="49" customFormat="1" spans="1:7">
      <c r="A188" s="67">
        <v>28</v>
      </c>
      <c r="B188" s="59" t="s">
        <v>524</v>
      </c>
      <c r="C188" s="60">
        <v>217</v>
      </c>
      <c r="D188" s="60">
        <v>0</v>
      </c>
      <c r="E188" s="102">
        <v>123</v>
      </c>
      <c r="F188" s="60">
        <f t="shared" si="3"/>
        <v>94</v>
      </c>
      <c r="G188" s="103"/>
    </row>
    <row r="189" s="49" customFormat="1" spans="1:7">
      <c r="A189" s="107" t="s">
        <v>1274</v>
      </c>
      <c r="B189" s="108"/>
      <c r="C189" s="60">
        <f>SUM(C161:C188)</f>
        <v>3011</v>
      </c>
      <c r="D189" s="60">
        <f>SUM(D161:D188)</f>
        <v>174</v>
      </c>
      <c r="E189" s="60">
        <f>SUM(E161:E188)</f>
        <v>200</v>
      </c>
      <c r="F189" s="60">
        <f>SUM(F161:F188)</f>
        <v>2985</v>
      </c>
      <c r="G189" s="103"/>
    </row>
    <row r="191" spans="1:7">
      <c r="A191" s="51" t="s">
        <v>289</v>
      </c>
      <c r="B191" s="51"/>
      <c r="C191" s="51"/>
      <c r="D191" s="51"/>
      <c r="E191" s="51"/>
      <c r="F191" s="51"/>
      <c r="G191" s="51"/>
    </row>
    <row r="192" spans="1:6">
      <c r="A192" s="96" t="s">
        <v>1301</v>
      </c>
      <c r="B192" s="96"/>
      <c r="C192" s="96"/>
      <c r="D192" s="96"/>
      <c r="E192" s="96"/>
      <c r="F192" s="96"/>
    </row>
    <row r="193" spans="1:6">
      <c r="A193" s="98" t="s">
        <v>1302</v>
      </c>
      <c r="B193" s="98"/>
      <c r="C193" s="98"/>
      <c r="D193" s="98"/>
      <c r="E193" s="98"/>
      <c r="F193" s="98"/>
    </row>
    <row r="194" spans="1:7">
      <c r="A194" s="109" t="s">
        <v>8</v>
      </c>
      <c r="B194" s="109" t="s">
        <v>9</v>
      </c>
      <c r="C194" s="109" t="s">
        <v>1238</v>
      </c>
      <c r="D194" s="110" t="s">
        <v>1239</v>
      </c>
      <c r="E194" s="111" t="s">
        <v>1240</v>
      </c>
      <c r="F194" s="110" t="s">
        <v>1241</v>
      </c>
      <c r="G194" s="57" t="s">
        <v>100</v>
      </c>
    </row>
    <row r="195" spans="1:7">
      <c r="A195" s="82">
        <v>1</v>
      </c>
      <c r="B195" s="19" t="s">
        <v>22</v>
      </c>
      <c r="C195" s="94">
        <v>56</v>
      </c>
      <c r="D195" s="9"/>
      <c r="E195" s="9">
        <v>9</v>
      </c>
      <c r="F195" s="9">
        <f>C195+D195-E195</f>
        <v>47</v>
      </c>
      <c r="G195" s="22"/>
    </row>
    <row r="196" spans="1:7">
      <c r="A196" s="82">
        <v>2</v>
      </c>
      <c r="B196" s="19" t="s">
        <v>23</v>
      </c>
      <c r="C196" s="94">
        <v>10</v>
      </c>
      <c r="D196" s="9"/>
      <c r="E196" s="9"/>
      <c r="F196" s="9">
        <f t="shared" ref="F196:F239" si="4">C196+D196-E196</f>
        <v>10</v>
      </c>
      <c r="G196" s="22"/>
    </row>
    <row r="197" spans="1:7">
      <c r="A197" s="82">
        <v>3</v>
      </c>
      <c r="B197" s="19" t="s">
        <v>24</v>
      </c>
      <c r="C197" s="94">
        <v>22</v>
      </c>
      <c r="D197" s="9"/>
      <c r="E197" s="9">
        <v>2</v>
      </c>
      <c r="F197" s="9">
        <f t="shared" si="4"/>
        <v>20</v>
      </c>
      <c r="G197" s="22"/>
    </row>
    <row r="198" spans="1:7">
      <c r="A198" s="82">
        <v>4</v>
      </c>
      <c r="B198" s="19" t="s">
        <v>25</v>
      </c>
      <c r="C198" s="94">
        <v>207</v>
      </c>
      <c r="D198" s="9">
        <v>13</v>
      </c>
      <c r="E198" s="9"/>
      <c r="F198" s="9">
        <f t="shared" si="4"/>
        <v>220</v>
      </c>
      <c r="G198" s="22"/>
    </row>
    <row r="199" spans="1:7">
      <c r="A199" s="82">
        <v>5</v>
      </c>
      <c r="B199" s="22" t="s">
        <v>26</v>
      </c>
      <c r="C199" s="94">
        <v>0</v>
      </c>
      <c r="D199" s="9"/>
      <c r="E199" s="9"/>
      <c r="F199" s="9">
        <f t="shared" si="4"/>
        <v>0</v>
      </c>
      <c r="G199" s="22"/>
    </row>
    <row r="200" ht="42" spans="1:7">
      <c r="A200" s="82">
        <v>6</v>
      </c>
      <c r="B200" s="24" t="s">
        <v>1303</v>
      </c>
      <c r="C200" s="94">
        <v>16</v>
      </c>
      <c r="D200" s="9"/>
      <c r="E200" s="9"/>
      <c r="F200" s="9">
        <f t="shared" si="4"/>
        <v>16</v>
      </c>
      <c r="G200" s="22"/>
    </row>
    <row r="201" ht="42" spans="1:7">
      <c r="A201" s="82">
        <v>7</v>
      </c>
      <c r="B201" s="24" t="s">
        <v>1304</v>
      </c>
      <c r="C201" s="94">
        <v>2</v>
      </c>
      <c r="D201" s="9"/>
      <c r="E201" s="9"/>
      <c r="F201" s="9">
        <f t="shared" si="4"/>
        <v>2</v>
      </c>
      <c r="G201" s="22"/>
    </row>
    <row r="202" spans="1:7">
      <c r="A202" s="82">
        <v>8</v>
      </c>
      <c r="B202" s="19" t="s">
        <v>29</v>
      </c>
      <c r="C202" s="94">
        <v>11</v>
      </c>
      <c r="D202" s="9"/>
      <c r="E202" s="9">
        <v>1</v>
      </c>
      <c r="F202" s="9">
        <f t="shared" si="4"/>
        <v>10</v>
      </c>
      <c r="G202" s="22"/>
    </row>
    <row r="203" spans="1:7">
      <c r="A203" s="82">
        <v>9</v>
      </c>
      <c r="B203" s="19" t="s">
        <v>30</v>
      </c>
      <c r="C203" s="94">
        <v>5</v>
      </c>
      <c r="D203" s="9"/>
      <c r="E203" s="9"/>
      <c r="F203" s="9">
        <f t="shared" si="4"/>
        <v>5</v>
      </c>
      <c r="G203" s="22"/>
    </row>
    <row r="204" spans="1:7">
      <c r="A204" s="82">
        <v>10</v>
      </c>
      <c r="B204" s="22" t="s">
        <v>31</v>
      </c>
      <c r="C204" s="94">
        <v>4</v>
      </c>
      <c r="D204" s="9"/>
      <c r="E204" s="9"/>
      <c r="F204" s="9">
        <f t="shared" si="4"/>
        <v>4</v>
      </c>
      <c r="G204" s="22"/>
    </row>
    <row r="205" spans="1:7">
      <c r="A205" s="82">
        <v>11</v>
      </c>
      <c r="B205" s="22" t="s">
        <v>32</v>
      </c>
      <c r="C205" s="94">
        <v>1</v>
      </c>
      <c r="D205" s="9"/>
      <c r="E205" s="9"/>
      <c r="F205" s="9">
        <f t="shared" si="4"/>
        <v>1</v>
      </c>
      <c r="G205" s="22"/>
    </row>
    <row r="206" spans="1:7">
      <c r="A206" s="82">
        <v>12</v>
      </c>
      <c r="B206" s="22" t="s">
        <v>33</v>
      </c>
      <c r="C206" s="94">
        <v>4</v>
      </c>
      <c r="D206" s="9"/>
      <c r="E206" s="9"/>
      <c r="F206" s="9">
        <f t="shared" si="4"/>
        <v>4</v>
      </c>
      <c r="G206" s="22"/>
    </row>
    <row r="207" spans="1:7">
      <c r="A207" s="82">
        <v>13</v>
      </c>
      <c r="B207" s="22" t="s">
        <v>34</v>
      </c>
      <c r="C207" s="94">
        <v>0</v>
      </c>
      <c r="D207" s="9"/>
      <c r="E207" s="9"/>
      <c r="F207" s="9">
        <f t="shared" si="4"/>
        <v>0</v>
      </c>
      <c r="G207" s="22"/>
    </row>
    <row r="208" spans="1:7">
      <c r="A208" s="82">
        <v>14</v>
      </c>
      <c r="B208" s="22" t="s">
        <v>35</v>
      </c>
      <c r="C208" s="94">
        <v>0</v>
      </c>
      <c r="D208" s="9"/>
      <c r="E208" s="9"/>
      <c r="F208" s="9">
        <f t="shared" si="4"/>
        <v>0</v>
      </c>
      <c r="G208" s="22"/>
    </row>
    <row r="209" spans="1:7">
      <c r="A209" s="82">
        <v>15</v>
      </c>
      <c r="B209" s="22" t="s">
        <v>36</v>
      </c>
      <c r="C209" s="94">
        <v>1</v>
      </c>
      <c r="D209" s="9">
        <v>1</v>
      </c>
      <c r="E209" s="9"/>
      <c r="F209" s="9">
        <f t="shared" si="4"/>
        <v>2</v>
      </c>
      <c r="G209" s="22"/>
    </row>
    <row r="210" spans="1:7">
      <c r="A210" s="82">
        <v>16</v>
      </c>
      <c r="B210" s="22" t="s">
        <v>37</v>
      </c>
      <c r="C210" s="94">
        <v>3</v>
      </c>
      <c r="D210" s="9"/>
      <c r="E210" s="9"/>
      <c r="F210" s="9">
        <f t="shared" si="4"/>
        <v>3</v>
      </c>
      <c r="G210" s="22"/>
    </row>
    <row r="211" spans="1:7">
      <c r="A211" s="82">
        <v>17</v>
      </c>
      <c r="B211" s="22" t="s">
        <v>38</v>
      </c>
      <c r="C211" s="94">
        <v>12</v>
      </c>
      <c r="D211" s="9"/>
      <c r="E211" s="9"/>
      <c r="F211" s="9">
        <f t="shared" si="4"/>
        <v>12</v>
      </c>
      <c r="G211" s="22"/>
    </row>
    <row r="212" spans="1:7">
      <c r="A212" s="82">
        <v>18</v>
      </c>
      <c r="B212" s="19" t="s">
        <v>39</v>
      </c>
      <c r="C212" s="94">
        <v>33</v>
      </c>
      <c r="D212" s="9"/>
      <c r="E212" s="9"/>
      <c r="F212" s="9">
        <f t="shared" si="4"/>
        <v>33</v>
      </c>
      <c r="G212" s="22"/>
    </row>
    <row r="213" spans="1:7">
      <c r="A213" s="82">
        <v>19</v>
      </c>
      <c r="B213" s="22" t="s">
        <v>40</v>
      </c>
      <c r="C213" s="94">
        <v>11</v>
      </c>
      <c r="D213" s="9"/>
      <c r="E213" s="9"/>
      <c r="F213" s="9">
        <f t="shared" si="4"/>
        <v>11</v>
      </c>
      <c r="G213" s="22"/>
    </row>
    <row r="214" spans="1:7">
      <c r="A214" s="82">
        <v>20</v>
      </c>
      <c r="B214" s="19" t="s">
        <v>41</v>
      </c>
      <c r="C214" s="94">
        <v>2</v>
      </c>
      <c r="D214" s="9"/>
      <c r="E214" s="9"/>
      <c r="F214" s="9">
        <f t="shared" si="4"/>
        <v>2</v>
      </c>
      <c r="G214" s="22"/>
    </row>
    <row r="215" spans="1:7">
      <c r="A215" s="82">
        <v>21</v>
      </c>
      <c r="B215" s="22" t="s">
        <v>42</v>
      </c>
      <c r="C215" s="94">
        <v>0</v>
      </c>
      <c r="D215" s="9"/>
      <c r="E215" s="9"/>
      <c r="F215" s="9">
        <f t="shared" si="4"/>
        <v>0</v>
      </c>
      <c r="G215" s="22"/>
    </row>
    <row r="216" spans="1:7">
      <c r="A216" s="82">
        <v>22</v>
      </c>
      <c r="B216" s="22" t="s">
        <v>43</v>
      </c>
      <c r="C216" s="94">
        <v>10</v>
      </c>
      <c r="D216" s="9">
        <v>1</v>
      </c>
      <c r="E216" s="9">
        <v>1</v>
      </c>
      <c r="F216" s="9">
        <f t="shared" si="4"/>
        <v>10</v>
      </c>
      <c r="G216" s="22"/>
    </row>
    <row r="217" spans="1:7">
      <c r="A217" s="82">
        <v>23</v>
      </c>
      <c r="B217" s="19" t="s">
        <v>44</v>
      </c>
      <c r="C217" s="94">
        <v>2</v>
      </c>
      <c r="D217" s="9"/>
      <c r="E217" s="9"/>
      <c r="F217" s="9">
        <f t="shared" si="4"/>
        <v>2</v>
      </c>
      <c r="G217" s="22"/>
    </row>
    <row r="218" spans="1:7">
      <c r="A218" s="82">
        <v>24</v>
      </c>
      <c r="B218" s="22" t="s">
        <v>45</v>
      </c>
      <c r="C218" s="94">
        <v>3</v>
      </c>
      <c r="D218" s="9"/>
      <c r="E218" s="9"/>
      <c r="F218" s="9">
        <f t="shared" si="4"/>
        <v>3</v>
      </c>
      <c r="G218" s="22"/>
    </row>
    <row r="219" spans="1:7">
      <c r="A219" s="82">
        <v>25</v>
      </c>
      <c r="B219" s="22" t="s">
        <v>46</v>
      </c>
      <c r="C219" s="94">
        <v>0</v>
      </c>
      <c r="D219" s="9"/>
      <c r="E219" s="9"/>
      <c r="F219" s="9">
        <f t="shared" si="4"/>
        <v>0</v>
      </c>
      <c r="G219" s="22"/>
    </row>
    <row r="220" spans="1:7">
      <c r="A220" s="82">
        <v>26</v>
      </c>
      <c r="B220" s="22" t="s">
        <v>47</v>
      </c>
      <c r="C220" s="94">
        <v>15</v>
      </c>
      <c r="D220" s="9"/>
      <c r="E220" s="9"/>
      <c r="F220" s="9">
        <f t="shared" si="4"/>
        <v>15</v>
      </c>
      <c r="G220" s="22"/>
    </row>
    <row r="221" spans="1:7">
      <c r="A221" s="82">
        <v>27</v>
      </c>
      <c r="B221" s="26" t="s">
        <v>48</v>
      </c>
      <c r="C221" s="94">
        <v>17</v>
      </c>
      <c r="D221" s="9">
        <v>3</v>
      </c>
      <c r="E221" s="9"/>
      <c r="F221" s="9">
        <f t="shared" si="4"/>
        <v>20</v>
      </c>
      <c r="G221" s="22"/>
    </row>
    <row r="222" spans="1:7">
      <c r="A222" s="82">
        <v>28</v>
      </c>
      <c r="B222" s="26" t="s">
        <v>49</v>
      </c>
      <c r="C222" s="94">
        <v>16</v>
      </c>
      <c r="D222" s="9"/>
      <c r="E222" s="9">
        <v>5</v>
      </c>
      <c r="F222" s="9">
        <f t="shared" si="4"/>
        <v>11</v>
      </c>
      <c r="G222" s="22"/>
    </row>
    <row r="223" spans="1:7">
      <c r="A223" s="82">
        <v>29</v>
      </c>
      <c r="B223" s="26" t="s">
        <v>50</v>
      </c>
      <c r="C223" s="94">
        <v>1</v>
      </c>
      <c r="D223" s="9"/>
      <c r="E223" s="9">
        <v>1</v>
      </c>
      <c r="F223" s="9">
        <f t="shared" si="4"/>
        <v>0</v>
      </c>
      <c r="G223" s="22"/>
    </row>
    <row r="224" spans="1:7">
      <c r="A224" s="82">
        <v>30</v>
      </c>
      <c r="B224" s="26" t="s">
        <v>51</v>
      </c>
      <c r="C224" s="94">
        <v>0</v>
      </c>
      <c r="D224" s="9"/>
      <c r="E224" s="9"/>
      <c r="F224" s="9">
        <f t="shared" si="4"/>
        <v>0</v>
      </c>
      <c r="G224" s="22"/>
    </row>
    <row r="225" spans="1:7">
      <c r="A225" s="82">
        <v>31</v>
      </c>
      <c r="B225" s="26" t="s">
        <v>52</v>
      </c>
      <c r="C225" s="94">
        <v>15</v>
      </c>
      <c r="D225" s="9">
        <v>1</v>
      </c>
      <c r="E225" s="9">
        <v>1</v>
      </c>
      <c r="F225" s="9">
        <f t="shared" si="4"/>
        <v>15</v>
      </c>
      <c r="G225" s="22"/>
    </row>
    <row r="226" spans="1:7">
      <c r="A226" s="82">
        <v>32</v>
      </c>
      <c r="B226" s="26" t="s">
        <v>53</v>
      </c>
      <c r="C226" s="94">
        <v>5</v>
      </c>
      <c r="D226" s="9"/>
      <c r="E226" s="9"/>
      <c r="F226" s="9">
        <f t="shared" si="4"/>
        <v>5</v>
      </c>
      <c r="G226" s="22"/>
    </row>
    <row r="227" spans="1:7">
      <c r="A227" s="82">
        <v>33</v>
      </c>
      <c r="B227" s="26" t="s">
        <v>54</v>
      </c>
      <c r="C227" s="94">
        <v>2</v>
      </c>
      <c r="D227" s="9"/>
      <c r="E227" s="9"/>
      <c r="F227" s="9">
        <f t="shared" si="4"/>
        <v>2</v>
      </c>
      <c r="G227" s="22"/>
    </row>
    <row r="228" spans="1:7">
      <c r="A228" s="82">
        <v>34</v>
      </c>
      <c r="B228" s="26" t="s">
        <v>55</v>
      </c>
      <c r="C228" s="94">
        <v>1</v>
      </c>
      <c r="D228" s="9"/>
      <c r="E228" s="9"/>
      <c r="F228" s="9">
        <f t="shared" si="4"/>
        <v>1</v>
      </c>
      <c r="G228" s="22"/>
    </row>
    <row r="229" spans="1:7">
      <c r="A229" s="82">
        <v>35</v>
      </c>
      <c r="B229" s="26" t="s">
        <v>56</v>
      </c>
      <c r="C229" s="94">
        <v>1</v>
      </c>
      <c r="D229" s="9"/>
      <c r="E229" s="9">
        <v>1</v>
      </c>
      <c r="F229" s="9">
        <f t="shared" si="4"/>
        <v>0</v>
      </c>
      <c r="G229" s="22"/>
    </row>
    <row r="230" spans="1:7">
      <c r="A230" s="82">
        <v>36</v>
      </c>
      <c r="B230" s="26" t="s">
        <v>57</v>
      </c>
      <c r="C230" s="94">
        <v>1</v>
      </c>
      <c r="D230" s="9">
        <v>2</v>
      </c>
      <c r="E230" s="9"/>
      <c r="F230" s="9">
        <f t="shared" si="4"/>
        <v>3</v>
      </c>
      <c r="G230" s="22"/>
    </row>
    <row r="231" spans="1:7">
      <c r="A231" s="82">
        <v>37</v>
      </c>
      <c r="B231" s="26" t="s">
        <v>58</v>
      </c>
      <c r="C231" s="94">
        <v>8</v>
      </c>
      <c r="D231" s="9"/>
      <c r="E231" s="9"/>
      <c r="F231" s="9">
        <f t="shared" si="4"/>
        <v>8</v>
      </c>
      <c r="G231" s="22"/>
    </row>
    <row r="232" spans="1:7">
      <c r="A232" s="82">
        <v>38</v>
      </c>
      <c r="B232" s="26" t="s">
        <v>59</v>
      </c>
      <c r="C232" s="94">
        <v>3</v>
      </c>
      <c r="D232" s="9">
        <v>2</v>
      </c>
      <c r="E232" s="9"/>
      <c r="F232" s="9">
        <f t="shared" si="4"/>
        <v>5</v>
      </c>
      <c r="G232" s="22"/>
    </row>
    <row r="233" spans="1:7">
      <c r="A233" s="82">
        <v>39</v>
      </c>
      <c r="B233" s="26" t="s">
        <v>60</v>
      </c>
      <c r="C233" s="94">
        <v>2</v>
      </c>
      <c r="D233" s="9"/>
      <c r="E233" s="9"/>
      <c r="F233" s="9">
        <f t="shared" si="4"/>
        <v>2</v>
      </c>
      <c r="G233" s="22"/>
    </row>
    <row r="234" spans="1:7">
      <c r="A234" s="82">
        <v>40</v>
      </c>
      <c r="B234" s="26" t="s">
        <v>61</v>
      </c>
      <c r="C234" s="94">
        <v>4</v>
      </c>
      <c r="D234" s="9">
        <v>1</v>
      </c>
      <c r="E234" s="9"/>
      <c r="F234" s="9">
        <f t="shared" si="4"/>
        <v>5</v>
      </c>
      <c r="G234" s="22"/>
    </row>
    <row r="235" spans="1:7">
      <c r="A235" s="82">
        <v>41</v>
      </c>
      <c r="B235" s="26" t="s">
        <v>62</v>
      </c>
      <c r="C235" s="94">
        <v>1</v>
      </c>
      <c r="D235" s="9"/>
      <c r="E235" s="9"/>
      <c r="F235" s="9">
        <f t="shared" si="4"/>
        <v>1</v>
      </c>
      <c r="G235" s="22"/>
    </row>
    <row r="236" spans="1:7">
      <c r="A236" s="82">
        <v>42</v>
      </c>
      <c r="B236" s="26" t="s">
        <v>63</v>
      </c>
      <c r="C236" s="94">
        <v>1</v>
      </c>
      <c r="D236" s="9"/>
      <c r="E236" s="9"/>
      <c r="F236" s="9">
        <f t="shared" si="4"/>
        <v>1</v>
      </c>
      <c r="G236" s="22"/>
    </row>
    <row r="237" spans="1:7">
      <c r="A237" s="82">
        <v>43</v>
      </c>
      <c r="B237" s="26" t="s">
        <v>64</v>
      </c>
      <c r="C237" s="94">
        <v>6</v>
      </c>
      <c r="D237" s="9"/>
      <c r="E237" s="9"/>
      <c r="F237" s="9">
        <f t="shared" si="4"/>
        <v>6</v>
      </c>
      <c r="G237" s="22"/>
    </row>
    <row r="238" spans="1:7">
      <c r="A238" s="82">
        <v>44</v>
      </c>
      <c r="B238" s="26" t="s">
        <v>68</v>
      </c>
      <c r="C238" s="94">
        <v>1</v>
      </c>
      <c r="D238" s="9"/>
      <c r="E238" s="9">
        <v>1</v>
      </c>
      <c r="F238" s="9">
        <f t="shared" si="4"/>
        <v>0</v>
      </c>
      <c r="G238" s="22"/>
    </row>
    <row r="239" spans="1:7">
      <c r="A239" s="82">
        <v>45</v>
      </c>
      <c r="B239" s="26" t="s">
        <v>69</v>
      </c>
      <c r="C239" s="94">
        <v>1</v>
      </c>
      <c r="D239" s="9"/>
      <c r="E239" s="9"/>
      <c r="F239" s="9">
        <f t="shared" si="4"/>
        <v>1</v>
      </c>
      <c r="G239" s="22"/>
    </row>
    <row r="240" spans="1:7">
      <c r="A240" s="82"/>
      <c r="B240" s="112" t="s">
        <v>1274</v>
      </c>
      <c r="C240" s="46">
        <f>SUM(C195:C239)</f>
        <v>516</v>
      </c>
      <c r="D240" s="46">
        <f t="shared" ref="D240:F240" si="5">SUM(D195:D239)</f>
        <v>24</v>
      </c>
      <c r="E240" s="46">
        <f t="shared" si="5"/>
        <v>22</v>
      </c>
      <c r="F240" s="46">
        <f t="shared" si="5"/>
        <v>518</v>
      </c>
      <c r="G240" s="22"/>
    </row>
    <row r="242" spans="1:7">
      <c r="A242" s="51" t="s">
        <v>293</v>
      </c>
      <c r="B242" s="51"/>
      <c r="C242" s="51"/>
      <c r="D242" s="51"/>
      <c r="E242" s="51"/>
      <c r="F242" s="51"/>
      <c r="G242" s="51"/>
    </row>
    <row r="244" spans="1:7">
      <c r="A244" s="113" t="s">
        <v>1305</v>
      </c>
      <c r="B244" s="113"/>
      <c r="C244" s="113"/>
      <c r="D244" s="113"/>
      <c r="E244" s="113"/>
      <c r="F244" s="113"/>
      <c r="G244" s="113"/>
    </row>
    <row r="245" spans="1:7">
      <c r="A245" s="113" t="s">
        <v>1306</v>
      </c>
      <c r="B245" s="113"/>
      <c r="C245" s="113"/>
      <c r="D245" s="113"/>
      <c r="E245" s="113"/>
      <c r="F245" s="113"/>
      <c r="G245" s="113"/>
    </row>
    <row r="246" s="48" customFormat="1" spans="1:7">
      <c r="A246" s="54" t="s">
        <v>8</v>
      </c>
      <c r="B246" s="54" t="s">
        <v>9</v>
      </c>
      <c r="C246" s="54" t="s">
        <v>1238</v>
      </c>
      <c r="D246" s="55" t="s">
        <v>1239</v>
      </c>
      <c r="E246" s="55" t="s">
        <v>1240</v>
      </c>
      <c r="F246" s="56" t="s">
        <v>1241</v>
      </c>
      <c r="G246" s="57" t="s">
        <v>100</v>
      </c>
    </row>
    <row r="247" spans="1:7">
      <c r="A247" s="82">
        <v>1</v>
      </c>
      <c r="B247" s="84" t="s">
        <v>22</v>
      </c>
      <c r="C247" s="82">
        <v>178</v>
      </c>
      <c r="D247" s="42">
        <v>8</v>
      </c>
      <c r="E247" s="83"/>
      <c r="F247" s="42">
        <v>186</v>
      </c>
      <c r="G247" s="22"/>
    </row>
    <row r="248" spans="1:7">
      <c r="A248" s="82">
        <v>2</v>
      </c>
      <c r="B248" s="84" t="s">
        <v>23</v>
      </c>
      <c r="C248" s="82">
        <v>18</v>
      </c>
      <c r="D248" s="42"/>
      <c r="E248" s="83"/>
      <c r="F248" s="42">
        <v>18</v>
      </c>
      <c r="G248" s="22"/>
    </row>
    <row r="249" spans="1:7">
      <c r="A249" s="82">
        <v>3</v>
      </c>
      <c r="B249" s="84" t="s">
        <v>24</v>
      </c>
      <c r="C249" s="82">
        <v>54</v>
      </c>
      <c r="D249" s="42">
        <v>2</v>
      </c>
      <c r="E249" s="83"/>
      <c r="F249" s="42">
        <v>56</v>
      </c>
      <c r="G249" s="22"/>
    </row>
    <row r="250" spans="1:7">
      <c r="A250" s="82">
        <v>4</v>
      </c>
      <c r="B250" s="84" t="s">
        <v>25</v>
      </c>
      <c r="C250" s="82">
        <v>1037</v>
      </c>
      <c r="D250" s="42">
        <v>36</v>
      </c>
      <c r="E250" s="83"/>
      <c r="F250" s="42">
        <v>1073</v>
      </c>
      <c r="G250" s="22"/>
    </row>
    <row r="251" spans="1:7">
      <c r="A251" s="82">
        <v>5</v>
      </c>
      <c r="B251" s="84" t="s">
        <v>26</v>
      </c>
      <c r="C251" s="82">
        <v>4</v>
      </c>
      <c r="D251" s="42"/>
      <c r="E251" s="83"/>
      <c r="F251" s="42">
        <v>4</v>
      </c>
      <c r="G251" s="22"/>
    </row>
    <row r="252" ht="42" spans="1:7">
      <c r="A252" s="82">
        <v>6</v>
      </c>
      <c r="B252" s="84" t="s">
        <v>27</v>
      </c>
      <c r="C252" s="82">
        <v>51</v>
      </c>
      <c r="D252" s="42"/>
      <c r="E252" s="83"/>
      <c r="F252" s="42">
        <v>51</v>
      </c>
      <c r="G252" s="22"/>
    </row>
    <row r="253" ht="42" spans="1:7">
      <c r="A253" s="82">
        <v>7</v>
      </c>
      <c r="B253" s="84" t="s">
        <v>28</v>
      </c>
      <c r="C253" s="82">
        <v>19</v>
      </c>
      <c r="D253" s="42"/>
      <c r="E253" s="83"/>
      <c r="F253" s="42">
        <v>19</v>
      </c>
      <c r="G253" s="22"/>
    </row>
    <row r="254" spans="1:7">
      <c r="A254" s="82">
        <v>8</v>
      </c>
      <c r="B254" s="84" t="s">
        <v>29</v>
      </c>
      <c r="C254" s="82">
        <v>16</v>
      </c>
      <c r="D254" s="42"/>
      <c r="E254" s="83"/>
      <c r="F254" s="42">
        <v>16</v>
      </c>
      <c r="G254" s="22"/>
    </row>
    <row r="255" spans="1:7">
      <c r="A255" s="82">
        <v>9</v>
      </c>
      <c r="B255" s="84" t="s">
        <v>30</v>
      </c>
      <c r="C255" s="82">
        <v>26</v>
      </c>
      <c r="D255" s="42"/>
      <c r="E255" s="83"/>
      <c r="F255" s="42">
        <v>26</v>
      </c>
      <c r="G255" s="22"/>
    </row>
    <row r="256" spans="1:7">
      <c r="A256" s="82">
        <v>10</v>
      </c>
      <c r="B256" s="84" t="s">
        <v>31</v>
      </c>
      <c r="C256" s="82">
        <v>4</v>
      </c>
      <c r="D256" s="42"/>
      <c r="E256" s="83"/>
      <c r="F256" s="42">
        <v>4</v>
      </c>
      <c r="G256" s="22"/>
    </row>
    <row r="257" spans="1:7">
      <c r="A257" s="82">
        <v>11</v>
      </c>
      <c r="B257" s="84" t="s">
        <v>32</v>
      </c>
      <c r="C257" s="82">
        <v>1</v>
      </c>
      <c r="D257" s="42"/>
      <c r="E257" s="83"/>
      <c r="F257" s="42">
        <v>1</v>
      </c>
      <c r="G257" s="22"/>
    </row>
    <row r="258" spans="1:7">
      <c r="A258" s="82">
        <v>12</v>
      </c>
      <c r="B258" s="84" t="s">
        <v>33</v>
      </c>
      <c r="C258" s="82">
        <v>8</v>
      </c>
      <c r="D258" s="42"/>
      <c r="E258" s="83"/>
      <c r="F258" s="42">
        <v>8</v>
      </c>
      <c r="G258" s="22"/>
    </row>
    <row r="259" spans="1:7">
      <c r="A259" s="82">
        <v>13</v>
      </c>
      <c r="B259" s="84" t="s">
        <v>34</v>
      </c>
      <c r="C259" s="82">
        <v>7</v>
      </c>
      <c r="D259" s="42"/>
      <c r="E259" s="83"/>
      <c r="F259" s="42">
        <v>7</v>
      </c>
      <c r="G259" s="22"/>
    </row>
    <row r="260" spans="1:7">
      <c r="A260" s="82">
        <v>14</v>
      </c>
      <c r="B260" s="84" t="s">
        <v>35</v>
      </c>
      <c r="C260" s="82">
        <v>2</v>
      </c>
      <c r="D260" s="42"/>
      <c r="E260" s="83"/>
      <c r="F260" s="42">
        <v>2</v>
      </c>
      <c r="G260" s="22"/>
    </row>
    <row r="261" spans="1:7">
      <c r="A261" s="82">
        <v>15</v>
      </c>
      <c r="B261" s="84" t="s">
        <v>36</v>
      </c>
      <c r="C261" s="82">
        <v>3</v>
      </c>
      <c r="D261" s="42"/>
      <c r="E261" s="83"/>
      <c r="F261" s="42">
        <v>3</v>
      </c>
      <c r="G261" s="22"/>
    </row>
    <row r="262" spans="1:7">
      <c r="A262" s="82">
        <v>16</v>
      </c>
      <c r="B262" s="84" t="s">
        <v>37</v>
      </c>
      <c r="C262" s="82">
        <v>5</v>
      </c>
      <c r="D262" s="42"/>
      <c r="E262" s="83"/>
      <c r="F262" s="42">
        <v>5</v>
      </c>
      <c r="G262" s="22"/>
    </row>
    <row r="263" spans="1:7">
      <c r="A263" s="82">
        <v>17</v>
      </c>
      <c r="B263" s="84" t="s">
        <v>38</v>
      </c>
      <c r="C263" s="82">
        <v>20</v>
      </c>
      <c r="D263" s="42"/>
      <c r="E263" s="83"/>
      <c r="F263" s="42">
        <v>20</v>
      </c>
      <c r="G263" s="22"/>
    </row>
    <row r="264" spans="1:7">
      <c r="A264" s="82">
        <v>18</v>
      </c>
      <c r="B264" s="84" t="s">
        <v>39</v>
      </c>
      <c r="C264" s="82">
        <v>43</v>
      </c>
      <c r="D264" s="42"/>
      <c r="E264" s="83"/>
      <c r="F264" s="42">
        <v>43</v>
      </c>
      <c r="G264" s="22"/>
    </row>
    <row r="265" spans="1:7">
      <c r="A265" s="82">
        <v>19</v>
      </c>
      <c r="B265" s="84" t="s">
        <v>40</v>
      </c>
      <c r="C265" s="82">
        <v>6</v>
      </c>
      <c r="D265" s="42"/>
      <c r="E265" s="83"/>
      <c r="F265" s="42">
        <v>6</v>
      </c>
      <c r="G265" s="22"/>
    </row>
    <row r="266" spans="1:7">
      <c r="A266" s="82">
        <v>20</v>
      </c>
      <c r="B266" s="84" t="s">
        <v>41</v>
      </c>
      <c r="C266" s="82">
        <v>7</v>
      </c>
      <c r="D266" s="42"/>
      <c r="E266" s="83"/>
      <c r="F266" s="42">
        <v>7</v>
      </c>
      <c r="G266" s="22"/>
    </row>
    <row r="267" spans="1:7">
      <c r="A267" s="82">
        <v>21</v>
      </c>
      <c r="B267" s="84" t="s">
        <v>42</v>
      </c>
      <c r="C267" s="82">
        <v>1</v>
      </c>
      <c r="D267" s="42"/>
      <c r="E267" s="83"/>
      <c r="F267" s="42">
        <v>1</v>
      </c>
      <c r="G267" s="22"/>
    </row>
    <row r="268" spans="1:7">
      <c r="A268" s="82">
        <v>22</v>
      </c>
      <c r="B268" s="84" t="s">
        <v>43</v>
      </c>
      <c r="C268" s="82">
        <v>13</v>
      </c>
      <c r="D268" s="42"/>
      <c r="E268" s="83"/>
      <c r="F268" s="42">
        <v>13</v>
      </c>
      <c r="G268" s="22"/>
    </row>
    <row r="269" spans="1:7">
      <c r="A269" s="82">
        <v>23</v>
      </c>
      <c r="B269" s="84" t="s">
        <v>44</v>
      </c>
      <c r="C269" s="82">
        <v>9</v>
      </c>
      <c r="D269" s="42"/>
      <c r="E269" s="83"/>
      <c r="F269" s="42">
        <v>9</v>
      </c>
      <c r="G269" s="22"/>
    </row>
    <row r="270" spans="1:7">
      <c r="A270" s="82">
        <v>24</v>
      </c>
      <c r="B270" s="84" t="s">
        <v>45</v>
      </c>
      <c r="C270" s="82">
        <v>7</v>
      </c>
      <c r="D270" s="42"/>
      <c r="E270" s="83"/>
      <c r="F270" s="42">
        <v>7</v>
      </c>
      <c r="G270" s="22"/>
    </row>
    <row r="271" spans="1:7">
      <c r="A271" s="82">
        <v>25</v>
      </c>
      <c r="B271" s="84" t="s">
        <v>46</v>
      </c>
      <c r="C271" s="82">
        <v>147</v>
      </c>
      <c r="D271" s="42"/>
      <c r="E271" s="83"/>
      <c r="F271" s="42">
        <v>147</v>
      </c>
      <c r="G271" s="22"/>
    </row>
    <row r="272" spans="1:7">
      <c r="A272" s="82">
        <v>26</v>
      </c>
      <c r="B272" s="84" t="s">
        <v>47</v>
      </c>
      <c r="C272" s="82">
        <v>45</v>
      </c>
      <c r="D272" s="42"/>
      <c r="E272" s="83"/>
      <c r="F272" s="42">
        <v>45</v>
      </c>
      <c r="G272" s="22"/>
    </row>
    <row r="273" spans="1:7">
      <c r="A273" s="82">
        <v>27</v>
      </c>
      <c r="B273" s="84" t="s">
        <v>48</v>
      </c>
      <c r="C273" s="82">
        <v>29</v>
      </c>
      <c r="D273" s="42"/>
      <c r="E273" s="83"/>
      <c r="F273" s="42">
        <v>29</v>
      </c>
      <c r="G273" s="22"/>
    </row>
    <row r="274" spans="1:7">
      <c r="A274" s="82">
        <v>28</v>
      </c>
      <c r="B274" s="84" t="s">
        <v>49</v>
      </c>
      <c r="C274" s="82">
        <v>37</v>
      </c>
      <c r="D274" s="42"/>
      <c r="E274" s="83"/>
      <c r="F274" s="42">
        <v>37</v>
      </c>
      <c r="G274" s="22"/>
    </row>
    <row r="275" spans="1:7">
      <c r="A275" s="82">
        <v>29</v>
      </c>
      <c r="B275" s="84" t="s">
        <v>50</v>
      </c>
      <c r="C275" s="82">
        <v>0</v>
      </c>
      <c r="D275" s="42"/>
      <c r="E275" s="83"/>
      <c r="F275" s="42">
        <v>0</v>
      </c>
      <c r="G275" s="22"/>
    </row>
    <row r="276" spans="1:7">
      <c r="A276" s="82">
        <v>30</v>
      </c>
      <c r="B276" s="84" t="s">
        <v>51</v>
      </c>
      <c r="C276" s="82">
        <v>37</v>
      </c>
      <c r="D276" s="42"/>
      <c r="E276" s="83"/>
      <c r="F276" s="42">
        <v>37</v>
      </c>
      <c r="G276" s="22"/>
    </row>
    <row r="277" spans="1:7">
      <c r="A277" s="82">
        <v>31</v>
      </c>
      <c r="B277" s="84" t="s">
        <v>52</v>
      </c>
      <c r="C277" s="82">
        <v>39</v>
      </c>
      <c r="D277" s="42"/>
      <c r="E277" s="83"/>
      <c r="F277" s="42">
        <v>39</v>
      </c>
      <c r="G277" s="22"/>
    </row>
    <row r="278" spans="1:7">
      <c r="A278" s="82">
        <v>32</v>
      </c>
      <c r="B278" s="84" t="s">
        <v>53</v>
      </c>
      <c r="C278" s="82">
        <v>21</v>
      </c>
      <c r="D278" s="42"/>
      <c r="E278" s="83"/>
      <c r="F278" s="42">
        <v>21</v>
      </c>
      <c r="G278" s="22"/>
    </row>
    <row r="279" spans="1:7">
      <c r="A279" s="82">
        <v>33</v>
      </c>
      <c r="B279" s="84" t="s">
        <v>54</v>
      </c>
      <c r="C279" s="82">
        <v>4</v>
      </c>
      <c r="D279" s="42"/>
      <c r="E279" s="83"/>
      <c r="F279" s="42">
        <v>4</v>
      </c>
      <c r="G279" s="22"/>
    </row>
    <row r="280" spans="1:7">
      <c r="A280" s="82">
        <v>34</v>
      </c>
      <c r="B280" s="84" t="s">
        <v>55</v>
      </c>
      <c r="C280" s="82">
        <v>3</v>
      </c>
      <c r="D280" s="42"/>
      <c r="E280" s="83"/>
      <c r="F280" s="42">
        <v>3</v>
      </c>
      <c r="G280" s="22"/>
    </row>
    <row r="281" spans="1:7">
      <c r="A281" s="82">
        <v>35</v>
      </c>
      <c r="B281" s="84" t="s">
        <v>56</v>
      </c>
      <c r="C281" s="82">
        <v>0</v>
      </c>
      <c r="D281" s="42"/>
      <c r="E281" s="83"/>
      <c r="F281" s="42">
        <v>0</v>
      </c>
      <c r="G281" s="22"/>
    </row>
    <row r="282" spans="1:7">
      <c r="A282" s="82">
        <v>36</v>
      </c>
      <c r="B282" s="84" t="s">
        <v>57</v>
      </c>
      <c r="C282" s="82">
        <v>4</v>
      </c>
      <c r="D282" s="42"/>
      <c r="E282" s="83"/>
      <c r="F282" s="42">
        <v>4</v>
      </c>
      <c r="G282" s="22"/>
    </row>
    <row r="283" spans="1:7">
      <c r="A283" s="82">
        <v>37</v>
      </c>
      <c r="B283" s="84" t="s">
        <v>58</v>
      </c>
      <c r="C283" s="82">
        <v>14</v>
      </c>
      <c r="D283" s="42"/>
      <c r="E283" s="83"/>
      <c r="F283" s="42">
        <v>14</v>
      </c>
      <c r="G283" s="22"/>
    </row>
    <row r="284" spans="1:7">
      <c r="A284" s="82">
        <v>38</v>
      </c>
      <c r="B284" s="84" t="s">
        <v>59</v>
      </c>
      <c r="C284" s="82">
        <v>10</v>
      </c>
      <c r="D284" s="42"/>
      <c r="E284" s="83"/>
      <c r="F284" s="42">
        <v>10</v>
      </c>
      <c r="G284" s="22"/>
    </row>
    <row r="285" spans="1:7">
      <c r="A285" s="82">
        <v>39</v>
      </c>
      <c r="B285" s="84" t="s">
        <v>60</v>
      </c>
      <c r="C285" s="82">
        <v>7</v>
      </c>
      <c r="D285" s="42"/>
      <c r="E285" s="83"/>
      <c r="F285" s="42">
        <v>7</v>
      </c>
      <c r="G285" s="22"/>
    </row>
    <row r="286" spans="1:7">
      <c r="A286" s="82">
        <v>40</v>
      </c>
      <c r="B286" s="84" t="s">
        <v>61</v>
      </c>
      <c r="C286" s="82">
        <v>15</v>
      </c>
      <c r="D286" s="42"/>
      <c r="E286" s="83"/>
      <c r="F286" s="42">
        <v>15</v>
      </c>
      <c r="G286" s="22"/>
    </row>
    <row r="287" spans="1:7">
      <c r="A287" s="82">
        <v>41</v>
      </c>
      <c r="B287" s="84" t="s">
        <v>62</v>
      </c>
      <c r="C287" s="82">
        <v>3</v>
      </c>
      <c r="D287" s="42"/>
      <c r="E287" s="83"/>
      <c r="F287" s="42">
        <v>3</v>
      </c>
      <c r="G287" s="22"/>
    </row>
    <row r="288" spans="1:7">
      <c r="A288" s="82">
        <v>42</v>
      </c>
      <c r="B288" s="84" t="s">
        <v>63</v>
      </c>
      <c r="C288" s="82">
        <v>2</v>
      </c>
      <c r="D288" s="42"/>
      <c r="E288" s="83"/>
      <c r="F288" s="42">
        <v>2</v>
      </c>
      <c r="G288" s="22"/>
    </row>
    <row r="289" spans="1:7">
      <c r="A289" s="82">
        <v>43</v>
      </c>
      <c r="B289" s="84" t="s">
        <v>64</v>
      </c>
      <c r="C289" s="82">
        <v>11</v>
      </c>
      <c r="D289" s="42"/>
      <c r="E289" s="83"/>
      <c r="F289" s="42">
        <v>11</v>
      </c>
      <c r="G289" s="22"/>
    </row>
    <row r="290" spans="1:7">
      <c r="A290" s="82">
        <v>44</v>
      </c>
      <c r="B290" s="84" t="s">
        <v>68</v>
      </c>
      <c r="C290" s="82">
        <v>2</v>
      </c>
      <c r="D290" s="42"/>
      <c r="E290" s="83"/>
      <c r="F290" s="42">
        <v>2</v>
      </c>
      <c r="G290" s="22"/>
    </row>
    <row r="291" spans="1:7">
      <c r="A291" s="82">
        <v>45</v>
      </c>
      <c r="B291" s="84" t="s">
        <v>69</v>
      </c>
      <c r="C291" s="82"/>
      <c r="D291" s="42"/>
      <c r="E291" s="83"/>
      <c r="F291" s="42">
        <v>0</v>
      </c>
      <c r="G291" s="22"/>
    </row>
    <row r="292" spans="1:7">
      <c r="A292" s="82"/>
      <c r="B292" s="114" t="s">
        <v>71</v>
      </c>
      <c r="C292" s="82">
        <v>1969</v>
      </c>
      <c r="D292" s="42">
        <v>46</v>
      </c>
      <c r="E292" s="83">
        <v>0</v>
      </c>
      <c r="F292" s="42">
        <v>2015</v>
      </c>
      <c r="G292" s="22"/>
    </row>
    <row r="296" spans="1:15">
      <c r="A296" s="51" t="s">
        <v>1307</v>
      </c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</row>
    <row r="297" ht="24.6" spans="1:6">
      <c r="A297" s="115" t="s">
        <v>1236</v>
      </c>
      <c r="B297" s="115"/>
      <c r="C297" s="115"/>
      <c r="D297" s="115"/>
      <c r="E297" s="115"/>
      <c r="F297" s="115"/>
    </row>
    <row r="298" ht="24.6" spans="1:6">
      <c r="A298" s="116" t="s">
        <v>1308</v>
      </c>
      <c r="B298" s="116"/>
      <c r="C298" s="116"/>
      <c r="D298" s="116"/>
      <c r="E298" s="116"/>
      <c r="F298" s="116"/>
    </row>
    <row r="299" ht="24.6" spans="1:7">
      <c r="A299" s="117" t="s">
        <v>8</v>
      </c>
      <c r="B299" s="118" t="s">
        <v>9</v>
      </c>
      <c r="C299" s="119" t="s">
        <v>1297</v>
      </c>
      <c r="D299" s="119" t="s">
        <v>1298</v>
      </c>
      <c r="E299" s="119" t="s">
        <v>1241</v>
      </c>
      <c r="F299" s="118" t="s">
        <v>1241</v>
      </c>
      <c r="G299" s="57" t="s">
        <v>100</v>
      </c>
    </row>
    <row r="300" ht="24.6" spans="1:7">
      <c r="A300" s="120">
        <v>1</v>
      </c>
      <c r="B300" s="121" t="s">
        <v>22</v>
      </c>
      <c r="C300" s="122">
        <v>28</v>
      </c>
      <c r="D300" s="123">
        <v>12</v>
      </c>
      <c r="E300" s="123"/>
      <c r="F300" s="123">
        <f>C300+D300-E300</f>
        <v>40</v>
      </c>
      <c r="G300" s="22"/>
    </row>
    <row r="301" ht="24.6" spans="1:7">
      <c r="A301" s="120">
        <v>2</v>
      </c>
      <c r="B301" s="121" t="s">
        <v>23</v>
      </c>
      <c r="C301" s="122">
        <v>9</v>
      </c>
      <c r="D301" s="123"/>
      <c r="E301" s="123"/>
      <c r="F301" s="123">
        <f t="shared" ref="F301:F348" si="6">C301+D301-E301</f>
        <v>9</v>
      </c>
      <c r="G301" s="22"/>
    </row>
    <row r="302" ht="24.6" spans="1:7">
      <c r="A302" s="120">
        <v>3</v>
      </c>
      <c r="B302" s="121" t="s">
        <v>24</v>
      </c>
      <c r="C302" s="122">
        <v>13</v>
      </c>
      <c r="D302" s="123">
        <v>1</v>
      </c>
      <c r="E302" s="123"/>
      <c r="F302" s="123">
        <f t="shared" si="6"/>
        <v>14</v>
      </c>
      <c r="G302" s="22"/>
    </row>
    <row r="303" ht="24.6" spans="1:7">
      <c r="A303" s="120">
        <v>4</v>
      </c>
      <c r="B303" s="121" t="s">
        <v>25</v>
      </c>
      <c r="C303" s="122">
        <v>125</v>
      </c>
      <c r="D303" s="123">
        <v>27</v>
      </c>
      <c r="E303" s="123"/>
      <c r="F303" s="123">
        <f t="shared" si="6"/>
        <v>152</v>
      </c>
      <c r="G303" s="22"/>
    </row>
    <row r="304" ht="24.6" spans="1:7">
      <c r="A304" s="120">
        <v>5</v>
      </c>
      <c r="B304" s="124" t="s">
        <v>26</v>
      </c>
      <c r="C304" s="125"/>
      <c r="D304" s="123"/>
      <c r="E304" s="123"/>
      <c r="F304" s="123">
        <f t="shared" si="6"/>
        <v>0</v>
      </c>
      <c r="G304" s="22"/>
    </row>
    <row r="305" ht="49.2" spans="1:7">
      <c r="A305" s="120">
        <v>6</v>
      </c>
      <c r="B305" s="126" t="s">
        <v>1309</v>
      </c>
      <c r="C305" s="122">
        <v>10</v>
      </c>
      <c r="D305" s="123"/>
      <c r="E305" s="127"/>
      <c r="F305" s="123">
        <f t="shared" si="6"/>
        <v>10</v>
      </c>
      <c r="G305" s="22"/>
    </row>
    <row r="306" ht="49.2" spans="1:7">
      <c r="A306" s="120">
        <v>7</v>
      </c>
      <c r="B306" s="126" t="s">
        <v>1310</v>
      </c>
      <c r="C306" s="125"/>
      <c r="D306" s="127"/>
      <c r="E306" s="123"/>
      <c r="F306" s="123">
        <f t="shared" si="6"/>
        <v>0</v>
      </c>
      <c r="G306" s="22"/>
    </row>
    <row r="307" ht="24.6" spans="1:7">
      <c r="A307" s="120">
        <v>8</v>
      </c>
      <c r="B307" s="121" t="s">
        <v>29</v>
      </c>
      <c r="C307" s="122">
        <v>9</v>
      </c>
      <c r="D307" s="123"/>
      <c r="E307" s="123"/>
      <c r="F307" s="123">
        <f t="shared" si="6"/>
        <v>9</v>
      </c>
      <c r="G307" s="22"/>
    </row>
    <row r="308" ht="24.6" spans="1:7">
      <c r="A308" s="120">
        <v>9</v>
      </c>
      <c r="B308" s="121" t="s">
        <v>30</v>
      </c>
      <c r="C308" s="122">
        <v>2</v>
      </c>
      <c r="D308" s="123"/>
      <c r="E308" s="123"/>
      <c r="F308" s="123">
        <f t="shared" si="6"/>
        <v>2</v>
      </c>
      <c r="G308" s="22"/>
    </row>
    <row r="309" ht="24.6" spans="1:7">
      <c r="A309" s="120">
        <v>10</v>
      </c>
      <c r="B309" s="124" t="s">
        <v>31</v>
      </c>
      <c r="C309" s="122">
        <v>3</v>
      </c>
      <c r="D309" s="123"/>
      <c r="E309" s="123"/>
      <c r="F309" s="123">
        <f t="shared" si="6"/>
        <v>3</v>
      </c>
      <c r="G309" s="22"/>
    </row>
    <row r="310" ht="24.6" spans="1:7">
      <c r="A310" s="120">
        <v>11</v>
      </c>
      <c r="B310" s="124" t="s">
        <v>32</v>
      </c>
      <c r="C310" s="125"/>
      <c r="D310" s="123">
        <v>1</v>
      </c>
      <c r="E310" s="123"/>
      <c r="F310" s="123">
        <f t="shared" si="6"/>
        <v>1</v>
      </c>
      <c r="G310" s="22"/>
    </row>
    <row r="311" ht="24.6" spans="1:7">
      <c r="A311" s="120">
        <v>12</v>
      </c>
      <c r="B311" s="124" t="s">
        <v>33</v>
      </c>
      <c r="C311" s="122">
        <v>2</v>
      </c>
      <c r="D311" s="123"/>
      <c r="E311" s="123"/>
      <c r="F311" s="123">
        <f t="shared" si="6"/>
        <v>2</v>
      </c>
      <c r="G311" s="22"/>
    </row>
    <row r="312" ht="24.6" spans="1:7">
      <c r="A312" s="120">
        <v>13</v>
      </c>
      <c r="B312" s="124" t="s">
        <v>34</v>
      </c>
      <c r="C312" s="125"/>
      <c r="D312" s="123"/>
      <c r="E312" s="123"/>
      <c r="F312" s="123">
        <f t="shared" si="6"/>
        <v>0</v>
      </c>
      <c r="G312" s="22"/>
    </row>
    <row r="313" ht="24.6" spans="1:7">
      <c r="A313" s="120">
        <v>14</v>
      </c>
      <c r="B313" s="124" t="s">
        <v>35</v>
      </c>
      <c r="C313" s="125"/>
      <c r="D313" s="123"/>
      <c r="E313" s="123"/>
      <c r="F313" s="123">
        <f t="shared" si="6"/>
        <v>0</v>
      </c>
      <c r="G313" s="22"/>
    </row>
    <row r="314" ht="24.6" spans="1:7">
      <c r="A314" s="120">
        <v>15</v>
      </c>
      <c r="B314" s="124" t="s">
        <v>36</v>
      </c>
      <c r="C314" s="122">
        <v>1</v>
      </c>
      <c r="D314" s="123"/>
      <c r="E314" s="123"/>
      <c r="F314" s="123">
        <f t="shared" si="6"/>
        <v>1</v>
      </c>
      <c r="G314" s="22"/>
    </row>
    <row r="315" ht="24.6" spans="1:7">
      <c r="A315" s="120">
        <v>16</v>
      </c>
      <c r="B315" s="124" t="s">
        <v>37</v>
      </c>
      <c r="C315" s="122">
        <v>2</v>
      </c>
      <c r="D315" s="123"/>
      <c r="E315" s="123"/>
      <c r="F315" s="123">
        <f t="shared" si="6"/>
        <v>2</v>
      </c>
      <c r="G315" s="22"/>
    </row>
    <row r="316" ht="24.6" spans="1:7">
      <c r="A316" s="120">
        <v>17</v>
      </c>
      <c r="B316" s="124" t="s">
        <v>38</v>
      </c>
      <c r="C316" s="122">
        <v>6</v>
      </c>
      <c r="D316" s="123"/>
      <c r="E316" s="123"/>
      <c r="F316" s="123">
        <f t="shared" si="6"/>
        <v>6</v>
      </c>
      <c r="G316" s="22"/>
    </row>
    <row r="317" ht="24.6" spans="1:7">
      <c r="A317" s="120">
        <v>18</v>
      </c>
      <c r="B317" s="121" t="s">
        <v>39</v>
      </c>
      <c r="C317" s="122">
        <v>14</v>
      </c>
      <c r="D317" s="123"/>
      <c r="E317" s="123"/>
      <c r="F317" s="123">
        <f t="shared" si="6"/>
        <v>14</v>
      </c>
      <c r="G317" s="22"/>
    </row>
    <row r="318" ht="24.6" spans="1:7">
      <c r="A318" s="120">
        <v>19</v>
      </c>
      <c r="B318" s="124" t="s">
        <v>40</v>
      </c>
      <c r="C318" s="122">
        <v>3</v>
      </c>
      <c r="D318" s="123"/>
      <c r="E318" s="123"/>
      <c r="F318" s="123">
        <f t="shared" si="6"/>
        <v>3</v>
      </c>
      <c r="G318" s="22"/>
    </row>
    <row r="319" ht="24.6" spans="1:7">
      <c r="A319" s="120">
        <v>20</v>
      </c>
      <c r="B319" s="121" t="s">
        <v>41</v>
      </c>
      <c r="C319" s="122">
        <v>2</v>
      </c>
      <c r="D319" s="123"/>
      <c r="E319" s="123"/>
      <c r="F319" s="123">
        <f t="shared" si="6"/>
        <v>2</v>
      </c>
      <c r="G319" s="22"/>
    </row>
    <row r="320" ht="24.6" spans="1:7">
      <c r="A320" s="120">
        <v>21</v>
      </c>
      <c r="B320" s="124" t="s">
        <v>42</v>
      </c>
      <c r="C320" s="125"/>
      <c r="D320" s="123"/>
      <c r="E320" s="123"/>
      <c r="F320" s="123">
        <f t="shared" si="6"/>
        <v>0</v>
      </c>
      <c r="G320" s="22"/>
    </row>
    <row r="321" ht="24.6" spans="1:7">
      <c r="A321" s="120">
        <v>22</v>
      </c>
      <c r="B321" s="124" t="s">
        <v>43</v>
      </c>
      <c r="C321" s="122">
        <v>4</v>
      </c>
      <c r="D321" s="123"/>
      <c r="E321" s="123"/>
      <c r="F321" s="123">
        <f t="shared" si="6"/>
        <v>4</v>
      </c>
      <c r="G321" s="22"/>
    </row>
    <row r="322" ht="24.6" spans="1:7">
      <c r="A322" s="120">
        <v>23</v>
      </c>
      <c r="B322" s="121" t="s">
        <v>44</v>
      </c>
      <c r="C322" s="122">
        <v>2</v>
      </c>
      <c r="D322" s="123"/>
      <c r="E322" s="123"/>
      <c r="F322" s="123">
        <f t="shared" si="6"/>
        <v>2</v>
      </c>
      <c r="G322" s="22"/>
    </row>
    <row r="323" ht="24.6" spans="1:7">
      <c r="A323" s="120">
        <v>24</v>
      </c>
      <c r="B323" s="124" t="s">
        <v>45</v>
      </c>
      <c r="C323" s="125"/>
      <c r="D323" s="123">
        <v>1</v>
      </c>
      <c r="E323" s="123"/>
      <c r="F323" s="123">
        <f t="shared" si="6"/>
        <v>1</v>
      </c>
      <c r="G323" s="22"/>
    </row>
    <row r="324" ht="24.6" spans="1:7">
      <c r="A324" s="120">
        <v>25</v>
      </c>
      <c r="B324" s="124" t="s">
        <v>46</v>
      </c>
      <c r="C324" s="125"/>
      <c r="D324" s="123"/>
      <c r="E324" s="123"/>
      <c r="F324" s="123">
        <f t="shared" si="6"/>
        <v>0</v>
      </c>
      <c r="G324" s="22"/>
    </row>
    <row r="325" ht="24.6" spans="1:7">
      <c r="A325" s="120">
        <v>26</v>
      </c>
      <c r="B325" s="124" t="s">
        <v>47</v>
      </c>
      <c r="C325" s="122">
        <v>9</v>
      </c>
      <c r="D325" s="123"/>
      <c r="E325" s="123"/>
      <c r="F325" s="123">
        <f t="shared" si="6"/>
        <v>9</v>
      </c>
      <c r="G325" s="22"/>
    </row>
    <row r="326" ht="24.6" spans="1:7">
      <c r="A326" s="120">
        <v>27</v>
      </c>
      <c r="B326" s="128" t="s">
        <v>48</v>
      </c>
      <c r="C326" s="122">
        <v>5</v>
      </c>
      <c r="D326" s="123">
        <v>7</v>
      </c>
      <c r="E326" s="123"/>
      <c r="F326" s="123">
        <f t="shared" si="6"/>
        <v>12</v>
      </c>
      <c r="G326" s="22"/>
    </row>
    <row r="327" ht="24.6" spans="1:7">
      <c r="A327" s="120">
        <v>28</v>
      </c>
      <c r="B327" s="128" t="s">
        <v>49</v>
      </c>
      <c r="C327" s="125"/>
      <c r="D327" s="127">
        <v>9</v>
      </c>
      <c r="E327" s="123"/>
      <c r="F327" s="123">
        <f t="shared" si="6"/>
        <v>9</v>
      </c>
      <c r="G327" s="22"/>
    </row>
    <row r="328" ht="24.6" spans="1:7">
      <c r="A328" s="120">
        <v>29</v>
      </c>
      <c r="B328" s="128" t="s">
        <v>50</v>
      </c>
      <c r="C328" s="125"/>
      <c r="D328" s="123"/>
      <c r="E328" s="123"/>
      <c r="F328" s="123">
        <f t="shared" si="6"/>
        <v>0</v>
      </c>
      <c r="G328" s="22"/>
    </row>
    <row r="329" ht="24.6" spans="1:7">
      <c r="A329" s="120">
        <v>30</v>
      </c>
      <c r="B329" s="128" t="s">
        <v>51</v>
      </c>
      <c r="C329" s="125"/>
      <c r="D329" s="123"/>
      <c r="E329" s="123"/>
      <c r="F329" s="123">
        <f t="shared" si="6"/>
        <v>0</v>
      </c>
      <c r="G329" s="22"/>
    </row>
    <row r="330" ht="24.6" spans="1:7">
      <c r="A330" s="120">
        <v>31</v>
      </c>
      <c r="B330" s="128" t="s">
        <v>52</v>
      </c>
      <c r="C330" s="125"/>
      <c r="D330" s="123">
        <v>12</v>
      </c>
      <c r="E330" s="123"/>
      <c r="F330" s="123">
        <f t="shared" si="6"/>
        <v>12</v>
      </c>
      <c r="G330" s="22"/>
    </row>
    <row r="331" ht="24.6" spans="1:7">
      <c r="A331" s="120">
        <v>32</v>
      </c>
      <c r="B331" s="128" t="s">
        <v>53</v>
      </c>
      <c r="C331" s="125"/>
      <c r="D331" s="127">
        <v>4</v>
      </c>
      <c r="E331" s="123"/>
      <c r="F331" s="123">
        <f t="shared" si="6"/>
        <v>4</v>
      </c>
      <c r="G331" s="22"/>
    </row>
    <row r="332" ht="24.6" spans="1:7">
      <c r="A332" s="120">
        <v>33</v>
      </c>
      <c r="B332" s="128" t="s">
        <v>54</v>
      </c>
      <c r="C332" s="125"/>
      <c r="D332" s="123">
        <v>2</v>
      </c>
      <c r="E332" s="123"/>
      <c r="F332" s="123">
        <f t="shared" si="6"/>
        <v>2</v>
      </c>
      <c r="G332" s="22"/>
    </row>
    <row r="333" ht="24.6" spans="1:7">
      <c r="A333" s="120">
        <v>34</v>
      </c>
      <c r="B333" s="128" t="s">
        <v>55</v>
      </c>
      <c r="C333" s="125"/>
      <c r="D333" s="123">
        <v>1</v>
      </c>
      <c r="E333" s="123"/>
      <c r="F333" s="123">
        <f t="shared" si="6"/>
        <v>1</v>
      </c>
      <c r="G333" s="22"/>
    </row>
    <row r="334" ht="24.6" spans="1:7">
      <c r="A334" s="120">
        <v>35</v>
      </c>
      <c r="B334" s="128" t="s">
        <v>56</v>
      </c>
      <c r="C334" s="125"/>
      <c r="D334" s="123"/>
      <c r="E334" s="123"/>
      <c r="F334" s="123">
        <f t="shared" si="6"/>
        <v>0</v>
      </c>
      <c r="G334" s="22"/>
    </row>
    <row r="335" ht="24.6" spans="1:7">
      <c r="A335" s="120">
        <v>36</v>
      </c>
      <c r="B335" s="128" t="s">
        <v>57</v>
      </c>
      <c r="C335" s="125"/>
      <c r="D335" s="123">
        <v>1</v>
      </c>
      <c r="E335" s="123"/>
      <c r="F335" s="123">
        <f t="shared" si="6"/>
        <v>1</v>
      </c>
      <c r="G335" s="22"/>
    </row>
    <row r="336" ht="24.6" spans="1:7">
      <c r="A336" s="120">
        <v>37</v>
      </c>
      <c r="B336" s="128" t="s">
        <v>58</v>
      </c>
      <c r="C336" s="125"/>
      <c r="D336" s="123">
        <v>7</v>
      </c>
      <c r="E336" s="123"/>
      <c r="F336" s="123">
        <f t="shared" si="6"/>
        <v>7</v>
      </c>
      <c r="G336" s="22"/>
    </row>
    <row r="337" ht="24.6" spans="1:7">
      <c r="A337" s="120">
        <v>38</v>
      </c>
      <c r="B337" s="128" t="s">
        <v>59</v>
      </c>
      <c r="C337" s="125"/>
      <c r="D337" s="127">
        <v>2</v>
      </c>
      <c r="E337" s="123"/>
      <c r="F337" s="123">
        <f t="shared" si="6"/>
        <v>2</v>
      </c>
      <c r="G337" s="22"/>
    </row>
    <row r="338" ht="24.6" spans="1:7">
      <c r="A338" s="120">
        <v>39</v>
      </c>
      <c r="B338" s="128" t="s">
        <v>60</v>
      </c>
      <c r="C338" s="129">
        <v>1</v>
      </c>
      <c r="D338" s="123">
        <v>1</v>
      </c>
      <c r="E338" s="123"/>
      <c r="F338" s="123">
        <f t="shared" si="6"/>
        <v>2</v>
      </c>
      <c r="G338" s="22"/>
    </row>
    <row r="339" ht="24.6" spans="1:7">
      <c r="A339" s="120">
        <v>40</v>
      </c>
      <c r="B339" s="128" t="s">
        <v>61</v>
      </c>
      <c r="C339" s="125"/>
      <c r="D339" s="123">
        <v>3</v>
      </c>
      <c r="E339" s="123"/>
      <c r="F339" s="123">
        <f t="shared" si="6"/>
        <v>3</v>
      </c>
      <c r="G339" s="22"/>
    </row>
    <row r="340" ht="24.6" spans="1:7">
      <c r="A340" s="120">
        <v>41</v>
      </c>
      <c r="B340" s="128" t="s">
        <v>62</v>
      </c>
      <c r="C340" s="125"/>
      <c r="D340" s="123"/>
      <c r="E340" s="123"/>
      <c r="F340" s="123">
        <f t="shared" si="6"/>
        <v>0</v>
      </c>
      <c r="G340" s="22"/>
    </row>
    <row r="341" ht="24.6" spans="1:7">
      <c r="A341" s="120">
        <v>42</v>
      </c>
      <c r="B341" s="128" t="s">
        <v>63</v>
      </c>
      <c r="C341" s="125"/>
      <c r="D341" s="123"/>
      <c r="E341" s="123"/>
      <c r="F341" s="123">
        <f t="shared" si="6"/>
        <v>0</v>
      </c>
      <c r="G341" s="22"/>
    </row>
    <row r="342" ht="24.6" spans="1:7">
      <c r="A342" s="120">
        <v>43</v>
      </c>
      <c r="B342" s="128" t="s">
        <v>64</v>
      </c>
      <c r="C342" s="122">
        <v>4</v>
      </c>
      <c r="D342" s="123"/>
      <c r="E342" s="123"/>
      <c r="F342" s="123">
        <f t="shared" si="6"/>
        <v>4</v>
      </c>
      <c r="G342" s="22"/>
    </row>
    <row r="343" ht="24.6" spans="1:7">
      <c r="A343" s="120">
        <v>44</v>
      </c>
      <c r="B343" s="128" t="s">
        <v>65</v>
      </c>
      <c r="C343" s="125"/>
      <c r="D343" s="123"/>
      <c r="E343" s="123"/>
      <c r="F343" s="123">
        <f t="shared" si="6"/>
        <v>0</v>
      </c>
      <c r="G343" s="22"/>
    </row>
    <row r="344" ht="24.6" spans="1:7">
      <c r="A344" s="120">
        <v>45</v>
      </c>
      <c r="B344" s="128" t="s">
        <v>66</v>
      </c>
      <c r="C344" s="122">
        <v>7</v>
      </c>
      <c r="D344" s="123"/>
      <c r="E344" s="127">
        <v>7</v>
      </c>
      <c r="F344" s="123">
        <f t="shared" si="6"/>
        <v>0</v>
      </c>
      <c r="G344" s="22"/>
    </row>
    <row r="345" ht="24.6" spans="1:7">
      <c r="A345" s="120">
        <v>46</v>
      </c>
      <c r="B345" s="128" t="s">
        <v>67</v>
      </c>
      <c r="C345" s="122">
        <v>9</v>
      </c>
      <c r="D345" s="127"/>
      <c r="E345" s="127">
        <v>9</v>
      </c>
      <c r="F345" s="123">
        <f t="shared" si="6"/>
        <v>0</v>
      </c>
      <c r="G345" s="22"/>
    </row>
    <row r="346" ht="24.6" spans="1:7">
      <c r="A346" s="120">
        <v>47</v>
      </c>
      <c r="B346" s="128" t="s">
        <v>68</v>
      </c>
      <c r="C346" s="125"/>
      <c r="D346" s="123"/>
      <c r="E346" s="123"/>
      <c r="F346" s="123">
        <f t="shared" si="6"/>
        <v>0</v>
      </c>
      <c r="G346" s="22"/>
    </row>
    <row r="347" ht="24.6" spans="1:7">
      <c r="A347" s="120">
        <v>48</v>
      </c>
      <c r="B347" s="128" t="s">
        <v>69</v>
      </c>
      <c r="C347" s="125"/>
      <c r="D347" s="123"/>
      <c r="E347" s="123"/>
      <c r="F347" s="123">
        <f t="shared" si="6"/>
        <v>0</v>
      </c>
      <c r="G347" s="22"/>
    </row>
    <row r="348" ht="24.6" spans="1:7">
      <c r="A348" s="120">
        <v>49</v>
      </c>
      <c r="B348" s="130" t="s">
        <v>163</v>
      </c>
      <c r="C348" s="122">
        <v>35</v>
      </c>
      <c r="D348" s="123"/>
      <c r="E348" s="127">
        <v>35</v>
      </c>
      <c r="F348" s="123">
        <f t="shared" si="6"/>
        <v>0</v>
      </c>
      <c r="G348" s="22"/>
    </row>
    <row r="349" ht="24.6" spans="1:7">
      <c r="A349" s="120"/>
      <c r="B349" s="131" t="s">
        <v>71</v>
      </c>
      <c r="C349" s="132">
        <f>SUM(C300:C348)</f>
        <v>305</v>
      </c>
      <c r="D349" s="133">
        <f>SUM(D300:D348)</f>
        <v>91</v>
      </c>
      <c r="E349" s="133">
        <f>SUM(E300:E348)</f>
        <v>51</v>
      </c>
      <c r="F349" s="133">
        <f t="shared" ref="F349" si="7">SUM(F300:F345)</f>
        <v>345</v>
      </c>
      <c r="G349" s="22"/>
    </row>
    <row r="352" ht="24.6" spans="1:7">
      <c r="A352" s="134" t="s">
        <v>302</v>
      </c>
      <c r="B352" s="134"/>
      <c r="C352" s="134"/>
      <c r="D352" s="134"/>
      <c r="E352" s="134"/>
      <c r="F352" s="134"/>
      <c r="G352" s="134"/>
    </row>
    <row r="353" ht="24.6" spans="1:6">
      <c r="A353" s="135"/>
      <c r="B353" s="136"/>
      <c r="C353" s="135"/>
      <c r="D353" s="135"/>
      <c r="E353" s="135"/>
      <c r="F353" s="135"/>
    </row>
    <row r="354" ht="24.6" spans="1:6">
      <c r="A354" s="137" t="s">
        <v>1236</v>
      </c>
      <c r="B354" s="137"/>
      <c r="C354" s="137"/>
      <c r="D354" s="137"/>
      <c r="E354" s="137"/>
      <c r="F354" s="137"/>
    </row>
    <row r="355" ht="24.6" spans="1:6">
      <c r="A355" s="135" t="s">
        <v>1311</v>
      </c>
      <c r="B355" s="135"/>
      <c r="C355" s="135"/>
      <c r="D355" s="135"/>
      <c r="E355" s="135"/>
      <c r="F355" s="135"/>
    </row>
    <row r="356" ht="24.6" spans="1:7">
      <c r="A356" s="138" t="s">
        <v>8</v>
      </c>
      <c r="B356" s="138" t="s">
        <v>9</v>
      </c>
      <c r="C356" s="138" t="s">
        <v>1238</v>
      </c>
      <c r="D356" s="139" t="s">
        <v>1239</v>
      </c>
      <c r="E356" s="140" t="s">
        <v>1240</v>
      </c>
      <c r="F356" s="139" t="s">
        <v>1241</v>
      </c>
      <c r="G356" s="57" t="s">
        <v>100</v>
      </c>
    </row>
    <row r="357" ht="24.6" spans="1:7">
      <c r="A357" s="141">
        <v>1</v>
      </c>
      <c r="B357" s="142" t="s">
        <v>22</v>
      </c>
      <c r="C357" s="143">
        <v>143</v>
      </c>
      <c r="D357" s="143"/>
      <c r="E357" s="144"/>
      <c r="F357" s="143">
        <f>+C357+D357-E357</f>
        <v>143</v>
      </c>
      <c r="G357" s="22"/>
    </row>
    <row r="358" ht="24.6" spans="1:7">
      <c r="A358" s="141">
        <v>2</v>
      </c>
      <c r="B358" s="142" t="s">
        <v>23</v>
      </c>
      <c r="C358" s="145">
        <v>64</v>
      </c>
      <c r="D358" s="143"/>
      <c r="E358" s="144"/>
      <c r="F358" s="143">
        <f t="shared" ref="F358:F382" si="8">+C358+D358-E358</f>
        <v>64</v>
      </c>
      <c r="G358" s="22"/>
    </row>
    <row r="359" ht="24.6" spans="1:7">
      <c r="A359" s="141">
        <v>3</v>
      </c>
      <c r="B359" s="142" t="s">
        <v>24</v>
      </c>
      <c r="C359" s="145">
        <v>76</v>
      </c>
      <c r="D359" s="143"/>
      <c r="E359" s="144"/>
      <c r="F359" s="143">
        <f t="shared" si="8"/>
        <v>76</v>
      </c>
      <c r="G359" s="22"/>
    </row>
    <row r="360" ht="24.6" spans="1:7">
      <c r="A360" s="141">
        <v>4</v>
      </c>
      <c r="B360" s="142" t="s">
        <v>25</v>
      </c>
      <c r="C360" s="143">
        <v>1004</v>
      </c>
      <c r="D360" s="143"/>
      <c r="E360" s="144"/>
      <c r="F360" s="143">
        <f t="shared" si="8"/>
        <v>1004</v>
      </c>
      <c r="G360" s="22"/>
    </row>
    <row r="361" ht="24.6" spans="1:7">
      <c r="A361" s="141">
        <v>5</v>
      </c>
      <c r="B361" s="142" t="s">
        <v>1312</v>
      </c>
      <c r="C361" s="143"/>
      <c r="D361" s="143"/>
      <c r="E361" s="146"/>
      <c r="F361" s="143">
        <f t="shared" si="8"/>
        <v>0</v>
      </c>
      <c r="G361" s="22"/>
    </row>
    <row r="362" ht="49.2" spans="1:7">
      <c r="A362" s="141">
        <v>6</v>
      </c>
      <c r="B362" s="147" t="s">
        <v>84</v>
      </c>
      <c r="C362" s="143">
        <v>37</v>
      </c>
      <c r="D362" s="143"/>
      <c r="E362" s="144"/>
      <c r="F362" s="143">
        <f t="shared" si="8"/>
        <v>37</v>
      </c>
      <c r="G362" s="22"/>
    </row>
    <row r="363" ht="24.6" spans="1:7">
      <c r="A363" s="141">
        <v>7</v>
      </c>
      <c r="B363" s="142" t="s">
        <v>29</v>
      </c>
      <c r="C363" s="143">
        <v>50</v>
      </c>
      <c r="D363" s="143"/>
      <c r="E363" s="144"/>
      <c r="F363" s="143">
        <f t="shared" si="8"/>
        <v>50</v>
      </c>
      <c r="G363" s="22"/>
    </row>
    <row r="364" ht="24.6" spans="1:7">
      <c r="A364" s="141">
        <v>8</v>
      </c>
      <c r="B364" s="142" t="s">
        <v>1300</v>
      </c>
      <c r="C364" s="143">
        <v>22</v>
      </c>
      <c r="D364" s="143"/>
      <c r="E364" s="144"/>
      <c r="F364" s="143">
        <f t="shared" si="8"/>
        <v>22</v>
      </c>
      <c r="G364" s="22"/>
    </row>
    <row r="365" ht="24.6" spans="1:7">
      <c r="A365" s="141">
        <v>9</v>
      </c>
      <c r="B365" s="142" t="s">
        <v>31</v>
      </c>
      <c r="C365" s="143">
        <v>131</v>
      </c>
      <c r="D365" s="143"/>
      <c r="E365" s="144"/>
      <c r="F365" s="143">
        <f t="shared" si="8"/>
        <v>131</v>
      </c>
      <c r="G365" s="22"/>
    </row>
    <row r="366" ht="24.6" spans="1:7">
      <c r="A366" s="141">
        <v>10</v>
      </c>
      <c r="B366" s="142" t="s">
        <v>32</v>
      </c>
      <c r="C366" s="143"/>
      <c r="D366" s="143"/>
      <c r="E366" s="146"/>
      <c r="F366" s="143">
        <f t="shared" si="8"/>
        <v>0</v>
      </c>
      <c r="G366" s="22"/>
    </row>
    <row r="367" ht="24.6" spans="1:7">
      <c r="A367" s="141">
        <v>11</v>
      </c>
      <c r="B367" s="142" t="s">
        <v>33</v>
      </c>
      <c r="C367" s="143">
        <v>13</v>
      </c>
      <c r="D367" s="143"/>
      <c r="E367" s="144"/>
      <c r="F367" s="143">
        <f t="shared" si="8"/>
        <v>13</v>
      </c>
      <c r="G367" s="22"/>
    </row>
    <row r="368" ht="24.6" spans="1:7">
      <c r="A368" s="141">
        <v>12</v>
      </c>
      <c r="B368" s="142" t="s">
        <v>34</v>
      </c>
      <c r="C368" s="143"/>
      <c r="D368" s="143"/>
      <c r="E368" s="146"/>
      <c r="F368" s="143">
        <f t="shared" si="8"/>
        <v>0</v>
      </c>
      <c r="G368" s="22"/>
    </row>
    <row r="369" ht="24.6" spans="1:7">
      <c r="A369" s="141">
        <v>13</v>
      </c>
      <c r="B369" s="142" t="s">
        <v>35</v>
      </c>
      <c r="C369" s="143"/>
      <c r="D369" s="143"/>
      <c r="E369" s="146"/>
      <c r="F369" s="143">
        <f t="shared" si="8"/>
        <v>0</v>
      </c>
      <c r="G369" s="22"/>
    </row>
    <row r="370" ht="24.6" spans="1:7">
      <c r="A370" s="141">
        <v>14</v>
      </c>
      <c r="B370" s="142" t="s">
        <v>36</v>
      </c>
      <c r="C370" s="143"/>
      <c r="D370" s="143"/>
      <c r="E370" s="144"/>
      <c r="F370" s="143">
        <f t="shared" si="8"/>
        <v>0</v>
      </c>
      <c r="G370" s="22"/>
    </row>
    <row r="371" ht="24.6" spans="1:7">
      <c r="A371" s="141">
        <v>15</v>
      </c>
      <c r="B371" s="142" t="s">
        <v>86</v>
      </c>
      <c r="C371" s="143"/>
      <c r="D371" s="143"/>
      <c r="E371" s="144"/>
      <c r="F371" s="143">
        <f t="shared" si="8"/>
        <v>0</v>
      </c>
      <c r="G371" s="22"/>
    </row>
    <row r="372" ht="24.6" spans="1:7">
      <c r="A372" s="141">
        <v>16</v>
      </c>
      <c r="B372" s="142" t="s">
        <v>38</v>
      </c>
      <c r="C372" s="143">
        <v>36</v>
      </c>
      <c r="D372" s="143"/>
      <c r="E372" s="144"/>
      <c r="F372" s="143">
        <f t="shared" si="8"/>
        <v>36</v>
      </c>
      <c r="G372" s="22"/>
    </row>
    <row r="373" ht="24.6" spans="1:7">
      <c r="A373" s="141">
        <v>17</v>
      </c>
      <c r="B373" s="142" t="s">
        <v>39</v>
      </c>
      <c r="C373" s="143">
        <v>1347</v>
      </c>
      <c r="D373" s="143"/>
      <c r="E373" s="144"/>
      <c r="F373" s="143">
        <f t="shared" si="8"/>
        <v>1347</v>
      </c>
      <c r="G373" s="22"/>
    </row>
    <row r="374" ht="24.6" spans="1:7">
      <c r="A374" s="141">
        <v>18</v>
      </c>
      <c r="B374" s="142" t="s">
        <v>40</v>
      </c>
      <c r="C374" s="143">
        <v>40</v>
      </c>
      <c r="D374" s="143">
        <v>150</v>
      </c>
      <c r="E374" s="144"/>
      <c r="F374" s="143">
        <f t="shared" si="8"/>
        <v>190</v>
      </c>
      <c r="G374" s="22"/>
    </row>
    <row r="375" ht="24.6" spans="1:7">
      <c r="A375" s="141">
        <v>19</v>
      </c>
      <c r="B375" s="142" t="s">
        <v>41</v>
      </c>
      <c r="C375" s="143">
        <v>4</v>
      </c>
      <c r="D375" s="143"/>
      <c r="E375" s="144"/>
      <c r="F375" s="143">
        <f t="shared" si="8"/>
        <v>4</v>
      </c>
      <c r="G375" s="22"/>
    </row>
    <row r="376" ht="24.6" spans="1:7">
      <c r="A376" s="141">
        <v>20</v>
      </c>
      <c r="B376" s="142" t="s">
        <v>42</v>
      </c>
      <c r="C376" s="143"/>
      <c r="D376" s="143"/>
      <c r="E376" s="146"/>
      <c r="F376" s="143">
        <f t="shared" si="8"/>
        <v>0</v>
      </c>
      <c r="G376" s="22"/>
    </row>
    <row r="377" ht="24.6" spans="1:7">
      <c r="A377" s="141">
        <v>21</v>
      </c>
      <c r="B377" s="142" t="s">
        <v>87</v>
      </c>
      <c r="C377" s="143">
        <v>25</v>
      </c>
      <c r="D377" s="143"/>
      <c r="E377" s="144"/>
      <c r="F377" s="143">
        <f t="shared" si="8"/>
        <v>25</v>
      </c>
      <c r="G377" s="22"/>
    </row>
    <row r="378" ht="24.6" spans="1:7">
      <c r="A378" s="141">
        <v>22</v>
      </c>
      <c r="B378" s="142" t="s">
        <v>44</v>
      </c>
      <c r="C378" s="143">
        <v>22</v>
      </c>
      <c r="D378" s="143"/>
      <c r="E378" s="144"/>
      <c r="F378" s="143">
        <f t="shared" si="8"/>
        <v>22</v>
      </c>
      <c r="G378" s="22"/>
    </row>
    <row r="379" ht="24.6" spans="1:7">
      <c r="A379" s="141">
        <v>23</v>
      </c>
      <c r="B379" s="142" t="s">
        <v>45</v>
      </c>
      <c r="C379" s="143"/>
      <c r="D379" s="143"/>
      <c r="E379" s="146"/>
      <c r="F379" s="143">
        <f t="shared" si="8"/>
        <v>0</v>
      </c>
      <c r="G379" s="22"/>
    </row>
    <row r="380" ht="24.6" spans="1:7">
      <c r="A380" s="141">
        <v>24</v>
      </c>
      <c r="B380" s="142" t="s">
        <v>46</v>
      </c>
      <c r="C380" s="143"/>
      <c r="D380" s="143"/>
      <c r="E380" s="146"/>
      <c r="F380" s="143">
        <f t="shared" si="8"/>
        <v>0</v>
      </c>
      <c r="G380" s="22"/>
    </row>
    <row r="381" ht="24.6" spans="1:7">
      <c r="A381" s="141">
        <v>25</v>
      </c>
      <c r="B381" s="142" t="s">
        <v>47</v>
      </c>
      <c r="C381" s="143">
        <v>55</v>
      </c>
      <c r="D381" s="143"/>
      <c r="E381" s="144"/>
      <c r="F381" s="143">
        <f t="shared" si="8"/>
        <v>55</v>
      </c>
      <c r="G381" s="22"/>
    </row>
    <row r="382" ht="24.6" spans="1:7">
      <c r="A382" s="148">
        <v>26</v>
      </c>
      <c r="B382" s="149" t="s">
        <v>90</v>
      </c>
      <c r="C382" s="150">
        <v>204</v>
      </c>
      <c r="D382" s="150"/>
      <c r="E382" s="151">
        <v>150</v>
      </c>
      <c r="F382" s="150">
        <f t="shared" si="8"/>
        <v>54</v>
      </c>
      <c r="G382" s="22"/>
    </row>
    <row r="383" ht="24.6" spans="1:7">
      <c r="A383" s="152" t="s">
        <v>1274</v>
      </c>
      <c r="B383" s="153"/>
      <c r="C383" s="143">
        <f>SUM(C357:C382)</f>
        <v>3273</v>
      </c>
      <c r="D383" s="143">
        <f t="shared" ref="D383:F383" si="9">SUM(D357:D382)</f>
        <v>150</v>
      </c>
      <c r="E383" s="143">
        <f t="shared" si="9"/>
        <v>150</v>
      </c>
      <c r="F383" s="143">
        <f t="shared" si="9"/>
        <v>3273</v>
      </c>
      <c r="G383" s="22"/>
    </row>
    <row r="385" ht="24.6" spans="1:7">
      <c r="A385" s="134" t="s">
        <v>317</v>
      </c>
      <c r="B385" s="134"/>
      <c r="C385" s="134"/>
      <c r="D385" s="134"/>
      <c r="E385" s="134"/>
      <c r="F385" s="134"/>
      <c r="G385" s="134"/>
    </row>
    <row r="386" ht="24.6" spans="1:6">
      <c r="A386" s="154" t="s">
        <v>1313</v>
      </c>
      <c r="B386" s="154"/>
      <c r="C386" s="154"/>
      <c r="D386" s="154"/>
      <c r="E386" s="154"/>
      <c r="F386" s="154"/>
    </row>
    <row r="387" ht="24.6" spans="1:6">
      <c r="A387" s="155" t="s">
        <v>1314</v>
      </c>
      <c r="B387" s="155"/>
      <c r="C387" s="155"/>
      <c r="D387" s="155"/>
      <c r="E387" s="155"/>
      <c r="F387" s="155"/>
    </row>
    <row r="388" ht="24.6" spans="1:6">
      <c r="A388" s="156" t="s">
        <v>8</v>
      </c>
      <c r="B388" s="156" t="s">
        <v>9</v>
      </c>
      <c r="C388" s="156" t="s">
        <v>1238</v>
      </c>
      <c r="D388" s="157" t="s">
        <v>1239</v>
      </c>
      <c r="E388" s="158" t="s">
        <v>1240</v>
      </c>
      <c r="F388" s="157" t="s">
        <v>1241</v>
      </c>
    </row>
    <row r="389" ht="24.6" spans="1:6">
      <c r="A389" s="159">
        <v>1</v>
      </c>
      <c r="B389" s="124" t="s">
        <v>22</v>
      </c>
      <c r="C389" s="160">
        <v>95</v>
      </c>
      <c r="D389" s="160"/>
      <c r="E389" s="161"/>
      <c r="F389" s="160">
        <f>+C389+D389-E389</f>
        <v>95</v>
      </c>
    </row>
    <row r="390" ht="24.6" spans="1:6">
      <c r="A390" s="159">
        <v>2</v>
      </c>
      <c r="B390" s="124" t="s">
        <v>23</v>
      </c>
      <c r="C390" s="160">
        <v>19</v>
      </c>
      <c r="D390" s="160"/>
      <c r="E390" s="161"/>
      <c r="F390" s="160">
        <f t="shared" ref="F390:F413" si="10">+C390+D390-E390</f>
        <v>19</v>
      </c>
    </row>
    <row r="391" ht="24.6" spans="1:6">
      <c r="A391" s="159">
        <v>3</v>
      </c>
      <c r="B391" s="124" t="s">
        <v>24</v>
      </c>
      <c r="C391" s="160">
        <v>30</v>
      </c>
      <c r="D391" s="160"/>
      <c r="E391" s="161"/>
      <c r="F391" s="160">
        <f t="shared" si="10"/>
        <v>30</v>
      </c>
    </row>
    <row r="392" ht="24.6" spans="1:6">
      <c r="A392" s="159">
        <v>4</v>
      </c>
      <c r="B392" s="124" t="s">
        <v>25</v>
      </c>
      <c r="C392" s="143">
        <v>478</v>
      </c>
      <c r="D392" s="160">
        <v>8</v>
      </c>
      <c r="E392" s="162">
        <v>22</v>
      </c>
      <c r="F392" s="160">
        <f t="shared" si="10"/>
        <v>464</v>
      </c>
    </row>
    <row r="393" ht="24.6" spans="1:6">
      <c r="A393" s="159">
        <v>5</v>
      </c>
      <c r="B393" s="124" t="s">
        <v>26</v>
      </c>
      <c r="C393" s="160">
        <v>0</v>
      </c>
      <c r="D393" s="160"/>
      <c r="E393" s="161"/>
      <c r="F393" s="160">
        <f t="shared" si="10"/>
        <v>0</v>
      </c>
    </row>
    <row r="394" ht="49.2" spans="1:6">
      <c r="A394" s="159">
        <v>6</v>
      </c>
      <c r="B394" s="163" t="s">
        <v>84</v>
      </c>
      <c r="C394" s="160">
        <v>35</v>
      </c>
      <c r="D394" s="160"/>
      <c r="E394" s="161"/>
      <c r="F394" s="160">
        <f t="shared" si="10"/>
        <v>35</v>
      </c>
    </row>
    <row r="395" ht="24.6" spans="1:6">
      <c r="A395" s="159">
        <v>7</v>
      </c>
      <c r="B395" s="124" t="s">
        <v>29</v>
      </c>
      <c r="C395" s="160">
        <v>10</v>
      </c>
      <c r="D395" s="160"/>
      <c r="E395" s="161"/>
      <c r="F395" s="160">
        <f t="shared" si="10"/>
        <v>10</v>
      </c>
    </row>
    <row r="396" ht="24.6" spans="1:6">
      <c r="A396" s="159">
        <v>8</v>
      </c>
      <c r="B396" s="124" t="s">
        <v>30</v>
      </c>
      <c r="C396" s="160">
        <v>8</v>
      </c>
      <c r="D396" s="160"/>
      <c r="E396" s="161"/>
      <c r="F396" s="160">
        <f t="shared" si="10"/>
        <v>8</v>
      </c>
    </row>
    <row r="397" ht="24.6" spans="1:6">
      <c r="A397" s="159">
        <v>9</v>
      </c>
      <c r="B397" s="124" t="s">
        <v>1315</v>
      </c>
      <c r="C397" s="160">
        <v>3</v>
      </c>
      <c r="D397" s="160">
        <v>1</v>
      </c>
      <c r="E397" s="161"/>
      <c r="F397" s="160">
        <f t="shared" si="10"/>
        <v>4</v>
      </c>
    </row>
    <row r="398" ht="24.6" spans="1:6">
      <c r="A398" s="159">
        <v>10</v>
      </c>
      <c r="B398" s="124" t="s">
        <v>32</v>
      </c>
      <c r="C398" s="160">
        <v>1</v>
      </c>
      <c r="D398" s="160"/>
      <c r="E398" s="162">
        <v>1</v>
      </c>
      <c r="F398" s="160">
        <f t="shared" si="10"/>
        <v>0</v>
      </c>
    </row>
    <row r="399" ht="24.6" spans="1:6">
      <c r="A399" s="159">
        <v>11</v>
      </c>
      <c r="B399" s="124" t="s">
        <v>33</v>
      </c>
      <c r="C399" s="160">
        <v>5</v>
      </c>
      <c r="D399" s="160"/>
      <c r="E399" s="161"/>
      <c r="F399" s="160">
        <f t="shared" si="10"/>
        <v>5</v>
      </c>
    </row>
    <row r="400" ht="24.6" spans="1:6">
      <c r="A400" s="159">
        <v>12</v>
      </c>
      <c r="B400" s="124" t="s">
        <v>34</v>
      </c>
      <c r="C400" s="160">
        <v>2</v>
      </c>
      <c r="D400" s="160"/>
      <c r="E400" s="161"/>
      <c r="F400" s="160">
        <f t="shared" si="10"/>
        <v>2</v>
      </c>
    </row>
    <row r="401" ht="24.6" spans="1:6">
      <c r="A401" s="159">
        <v>13</v>
      </c>
      <c r="B401" s="124" t="s">
        <v>35</v>
      </c>
      <c r="C401" s="160">
        <v>1</v>
      </c>
      <c r="D401" s="160"/>
      <c r="E401" s="161"/>
      <c r="F401" s="160">
        <f t="shared" si="10"/>
        <v>1</v>
      </c>
    </row>
    <row r="402" ht="24.6" spans="1:6">
      <c r="A402" s="159">
        <v>14</v>
      </c>
      <c r="B402" s="124" t="s">
        <v>36</v>
      </c>
      <c r="C402" s="160">
        <v>2</v>
      </c>
      <c r="D402" s="160"/>
      <c r="E402" s="161"/>
      <c r="F402" s="160">
        <f t="shared" si="10"/>
        <v>2</v>
      </c>
    </row>
    <row r="403" ht="24.6" spans="1:6">
      <c r="A403" s="159">
        <v>15</v>
      </c>
      <c r="B403" s="124" t="s">
        <v>86</v>
      </c>
      <c r="C403" s="160">
        <v>3</v>
      </c>
      <c r="D403" s="160"/>
      <c r="E403" s="161"/>
      <c r="F403" s="160">
        <f t="shared" si="10"/>
        <v>3</v>
      </c>
    </row>
    <row r="404" ht="24.6" spans="1:6">
      <c r="A404" s="159">
        <v>16</v>
      </c>
      <c r="B404" s="124" t="s">
        <v>38</v>
      </c>
      <c r="C404" s="160">
        <v>10</v>
      </c>
      <c r="D404" s="160"/>
      <c r="E404" s="161"/>
      <c r="F404" s="160">
        <f t="shared" si="10"/>
        <v>10</v>
      </c>
    </row>
    <row r="405" ht="24.6" spans="1:6">
      <c r="A405" s="159">
        <v>17</v>
      </c>
      <c r="B405" s="124" t="s">
        <v>39</v>
      </c>
      <c r="C405" s="160">
        <v>21</v>
      </c>
      <c r="D405" s="160"/>
      <c r="E405" s="162">
        <v>8</v>
      </c>
      <c r="F405" s="160">
        <f t="shared" si="10"/>
        <v>13</v>
      </c>
    </row>
    <row r="406" ht="24.6" spans="1:6">
      <c r="A406" s="159">
        <v>18</v>
      </c>
      <c r="B406" s="124" t="s">
        <v>40</v>
      </c>
      <c r="C406" s="160">
        <v>10</v>
      </c>
      <c r="D406" s="160"/>
      <c r="E406" s="161"/>
      <c r="F406" s="160">
        <f t="shared" si="10"/>
        <v>10</v>
      </c>
    </row>
    <row r="407" ht="24.6" spans="1:6">
      <c r="A407" s="159">
        <v>19</v>
      </c>
      <c r="B407" s="124" t="s">
        <v>41</v>
      </c>
      <c r="C407" s="160">
        <v>4</v>
      </c>
      <c r="D407" s="160"/>
      <c r="E407" s="161"/>
      <c r="F407" s="160">
        <f t="shared" si="10"/>
        <v>4</v>
      </c>
    </row>
    <row r="408" ht="24.6" spans="1:6">
      <c r="A408" s="159">
        <v>20</v>
      </c>
      <c r="B408" s="124" t="s">
        <v>42</v>
      </c>
      <c r="C408" s="160">
        <v>1</v>
      </c>
      <c r="D408" s="160"/>
      <c r="E408" s="162">
        <v>1</v>
      </c>
      <c r="F408" s="160">
        <f t="shared" si="10"/>
        <v>0</v>
      </c>
    </row>
    <row r="409" ht="24.6" spans="1:6">
      <c r="A409" s="159">
        <v>21</v>
      </c>
      <c r="B409" s="124" t="s">
        <v>87</v>
      </c>
      <c r="C409" s="160">
        <v>8</v>
      </c>
      <c r="D409" s="160"/>
      <c r="E409" s="162">
        <v>1</v>
      </c>
      <c r="F409" s="160">
        <f t="shared" si="10"/>
        <v>7</v>
      </c>
    </row>
    <row r="410" ht="24.6" spans="1:6">
      <c r="A410" s="159">
        <v>22</v>
      </c>
      <c r="B410" s="124" t="s">
        <v>44</v>
      </c>
      <c r="C410" s="160">
        <v>3</v>
      </c>
      <c r="D410" s="160"/>
      <c r="E410" s="161"/>
      <c r="F410" s="160">
        <f t="shared" si="10"/>
        <v>3</v>
      </c>
    </row>
    <row r="411" ht="24.6" spans="1:6">
      <c r="A411" s="159">
        <v>23</v>
      </c>
      <c r="B411" s="124" t="s">
        <v>45</v>
      </c>
      <c r="C411" s="160">
        <v>4</v>
      </c>
      <c r="D411" s="160"/>
      <c r="E411" s="161"/>
      <c r="F411" s="160">
        <f t="shared" si="10"/>
        <v>4</v>
      </c>
    </row>
    <row r="412" ht="24.6" spans="1:6">
      <c r="A412" s="159">
        <v>24</v>
      </c>
      <c r="B412" s="124" t="s">
        <v>46</v>
      </c>
      <c r="C412" s="160">
        <v>59</v>
      </c>
      <c r="D412" s="160"/>
      <c r="E412" s="161"/>
      <c r="F412" s="160">
        <f t="shared" si="10"/>
        <v>59</v>
      </c>
    </row>
    <row r="413" ht="24.6" spans="1:6">
      <c r="A413" s="159">
        <v>25</v>
      </c>
      <c r="B413" s="124" t="s">
        <v>47</v>
      </c>
      <c r="C413" s="160">
        <v>21</v>
      </c>
      <c r="D413" s="160"/>
      <c r="E413" s="161"/>
      <c r="F413" s="160">
        <f t="shared" si="10"/>
        <v>21</v>
      </c>
    </row>
    <row r="414" ht="24.6" spans="1:6">
      <c r="A414" s="164" t="s">
        <v>1274</v>
      </c>
      <c r="B414" s="165"/>
      <c r="C414" s="166">
        <f t="shared" ref="C414:F414" si="11">SUM(C389:C413)</f>
        <v>833</v>
      </c>
      <c r="D414" s="166">
        <f t="shared" si="11"/>
        <v>9</v>
      </c>
      <c r="E414" s="166">
        <f t="shared" si="11"/>
        <v>33</v>
      </c>
      <c r="F414" s="166">
        <f t="shared" si="11"/>
        <v>809</v>
      </c>
    </row>
    <row r="416" spans="1:6">
      <c r="A416" s="51" t="s">
        <v>1316</v>
      </c>
      <c r="B416" s="51"/>
      <c r="C416" s="51"/>
      <c r="D416" s="51"/>
      <c r="E416" s="51"/>
      <c r="F416" s="51"/>
    </row>
    <row r="418" spans="1:6">
      <c r="A418" s="79" t="s">
        <v>1236</v>
      </c>
      <c r="B418" s="79"/>
      <c r="C418" s="79"/>
      <c r="D418" s="79"/>
      <c r="E418" s="79"/>
      <c r="F418" s="79"/>
    </row>
    <row r="419" spans="1:6">
      <c r="A419" s="48" t="s">
        <v>1317</v>
      </c>
      <c r="B419" s="48"/>
      <c r="D419" s="48"/>
      <c r="E419" s="48"/>
      <c r="F419" s="48"/>
    </row>
    <row r="420" spans="1:7">
      <c r="A420" s="80" t="s">
        <v>8</v>
      </c>
      <c r="B420" s="80" t="s">
        <v>9</v>
      </c>
      <c r="C420" s="80" t="s">
        <v>1238</v>
      </c>
      <c r="D420" s="9" t="s">
        <v>1239</v>
      </c>
      <c r="E420" s="81" t="s">
        <v>1240</v>
      </c>
      <c r="F420" s="9" t="s">
        <v>1241</v>
      </c>
      <c r="G420" s="57" t="s">
        <v>100</v>
      </c>
    </row>
    <row r="421" spans="1:7">
      <c r="A421" s="82">
        <v>1</v>
      </c>
      <c r="B421" s="22" t="s">
        <v>22</v>
      </c>
      <c r="C421" s="42">
        <v>153</v>
      </c>
      <c r="D421" s="42">
        <v>9</v>
      </c>
      <c r="E421" s="167">
        <v>7</v>
      </c>
      <c r="F421" s="42">
        <f>+C421+D421-E421</f>
        <v>155</v>
      </c>
      <c r="G421" s="22"/>
    </row>
    <row r="422" spans="1:7">
      <c r="A422" s="82">
        <v>2</v>
      </c>
      <c r="B422" s="22" t="s">
        <v>23</v>
      </c>
      <c r="C422" s="168">
        <v>120</v>
      </c>
      <c r="D422" s="42">
        <v>0</v>
      </c>
      <c r="E422" s="167">
        <v>0</v>
      </c>
      <c r="F422" s="42">
        <f t="shared" ref="F422:F463" si="12">+C422+D422-E422</f>
        <v>120</v>
      </c>
      <c r="G422" s="22"/>
    </row>
    <row r="423" spans="1:7">
      <c r="A423" s="82">
        <v>3</v>
      </c>
      <c r="B423" s="22" t="s">
        <v>24</v>
      </c>
      <c r="C423" s="168">
        <v>100</v>
      </c>
      <c r="D423" s="42">
        <v>19</v>
      </c>
      <c r="E423" s="167">
        <v>5</v>
      </c>
      <c r="F423" s="42">
        <f t="shared" si="12"/>
        <v>114</v>
      </c>
      <c r="G423" s="22"/>
    </row>
    <row r="424" spans="1:7">
      <c r="A424" s="82">
        <v>4</v>
      </c>
      <c r="B424" s="22" t="s">
        <v>1318</v>
      </c>
      <c r="C424" s="42">
        <v>1072</v>
      </c>
      <c r="D424" s="42">
        <v>80</v>
      </c>
      <c r="E424" s="167">
        <v>48</v>
      </c>
      <c r="F424" s="42">
        <f t="shared" si="12"/>
        <v>1104</v>
      </c>
      <c r="G424" s="22"/>
    </row>
    <row r="425" spans="1:7">
      <c r="A425" s="169">
        <v>5</v>
      </c>
      <c r="B425" s="170" t="s">
        <v>26</v>
      </c>
      <c r="C425" s="171"/>
      <c r="D425" s="171"/>
      <c r="E425" s="172"/>
      <c r="F425" s="171">
        <f t="shared" si="12"/>
        <v>0</v>
      </c>
      <c r="G425" s="22"/>
    </row>
    <row r="426" spans="1:7">
      <c r="A426" s="82">
        <v>6</v>
      </c>
      <c r="B426" s="84" t="s">
        <v>84</v>
      </c>
      <c r="C426" s="42">
        <v>48</v>
      </c>
      <c r="D426" s="42">
        <v>8</v>
      </c>
      <c r="E426" s="167">
        <v>0</v>
      </c>
      <c r="F426" s="42">
        <f t="shared" si="12"/>
        <v>56</v>
      </c>
      <c r="G426" s="22"/>
    </row>
    <row r="427" spans="1:7">
      <c r="A427" s="82">
        <v>7</v>
      </c>
      <c r="B427" s="22" t="s">
        <v>29</v>
      </c>
      <c r="C427" s="42">
        <v>51</v>
      </c>
      <c r="D427" s="42">
        <v>0</v>
      </c>
      <c r="E427" s="167">
        <v>1</v>
      </c>
      <c r="F427" s="42">
        <f t="shared" si="12"/>
        <v>50</v>
      </c>
      <c r="G427" s="22"/>
    </row>
    <row r="428" spans="1:7">
      <c r="A428" s="82">
        <v>8</v>
      </c>
      <c r="B428" s="22" t="s">
        <v>1300</v>
      </c>
      <c r="C428" s="42">
        <v>26</v>
      </c>
      <c r="D428" s="42">
        <v>1</v>
      </c>
      <c r="E428" s="167">
        <v>0</v>
      </c>
      <c r="F428" s="42">
        <f t="shared" si="12"/>
        <v>27</v>
      </c>
      <c r="G428" s="22"/>
    </row>
    <row r="429" spans="1:7">
      <c r="A429" s="82">
        <v>9</v>
      </c>
      <c r="B429" s="22" t="s">
        <v>31</v>
      </c>
      <c r="C429" s="42">
        <v>115</v>
      </c>
      <c r="D429" s="42">
        <v>7</v>
      </c>
      <c r="E429" s="167">
        <v>0</v>
      </c>
      <c r="F429" s="42">
        <f t="shared" si="12"/>
        <v>122</v>
      </c>
      <c r="G429" s="22"/>
    </row>
    <row r="430" spans="1:7">
      <c r="A430" s="169">
        <v>10</v>
      </c>
      <c r="B430" s="170" t="s">
        <v>32</v>
      </c>
      <c r="C430" s="171"/>
      <c r="D430" s="171"/>
      <c r="E430" s="172"/>
      <c r="F430" s="171">
        <f t="shared" si="12"/>
        <v>0</v>
      </c>
      <c r="G430" s="22"/>
    </row>
    <row r="431" spans="1:7">
      <c r="A431" s="82">
        <v>11</v>
      </c>
      <c r="B431" s="22" t="s">
        <v>33</v>
      </c>
      <c r="C431" s="42">
        <v>14</v>
      </c>
      <c r="D431" s="42">
        <v>0</v>
      </c>
      <c r="E431" s="167">
        <v>0</v>
      </c>
      <c r="F431" s="42">
        <f t="shared" si="12"/>
        <v>14</v>
      </c>
      <c r="G431" s="22"/>
    </row>
    <row r="432" spans="1:7">
      <c r="A432" s="169">
        <v>12</v>
      </c>
      <c r="B432" s="170" t="s">
        <v>34</v>
      </c>
      <c r="C432" s="171"/>
      <c r="D432" s="171"/>
      <c r="E432" s="172"/>
      <c r="F432" s="171">
        <f t="shared" si="12"/>
        <v>0</v>
      </c>
      <c r="G432" s="22"/>
    </row>
    <row r="433" spans="1:7">
      <c r="A433" s="169">
        <v>13</v>
      </c>
      <c r="B433" s="170" t="s">
        <v>35</v>
      </c>
      <c r="C433" s="171"/>
      <c r="D433" s="171"/>
      <c r="E433" s="172"/>
      <c r="F433" s="171">
        <f t="shared" si="12"/>
        <v>0</v>
      </c>
      <c r="G433" s="22"/>
    </row>
    <row r="434" spans="1:7">
      <c r="A434" s="82">
        <v>14</v>
      </c>
      <c r="B434" s="22" t="s">
        <v>36</v>
      </c>
      <c r="C434" s="42">
        <v>1</v>
      </c>
      <c r="D434" s="42">
        <v>0</v>
      </c>
      <c r="E434" s="167">
        <v>0</v>
      </c>
      <c r="F434" s="42">
        <f t="shared" si="12"/>
        <v>1</v>
      </c>
      <c r="G434" s="22"/>
    </row>
    <row r="435" spans="1:7">
      <c r="A435" s="82">
        <v>15</v>
      </c>
      <c r="B435" s="22" t="s">
        <v>86</v>
      </c>
      <c r="C435" s="42">
        <v>2</v>
      </c>
      <c r="D435" s="42">
        <v>0</v>
      </c>
      <c r="E435" s="167">
        <v>0</v>
      </c>
      <c r="F435" s="42">
        <f t="shared" si="12"/>
        <v>2</v>
      </c>
      <c r="G435" s="22"/>
    </row>
    <row r="436" spans="1:7">
      <c r="A436" s="82">
        <v>16</v>
      </c>
      <c r="B436" s="22" t="s">
        <v>38</v>
      </c>
      <c r="C436" s="42">
        <v>42</v>
      </c>
      <c r="D436" s="42">
        <v>4</v>
      </c>
      <c r="E436" s="167">
        <v>2</v>
      </c>
      <c r="F436" s="42">
        <f t="shared" si="12"/>
        <v>44</v>
      </c>
      <c r="G436" s="22"/>
    </row>
    <row r="437" spans="1:7">
      <c r="A437" s="82">
        <v>17</v>
      </c>
      <c r="B437" s="22" t="s">
        <v>39</v>
      </c>
      <c r="C437" s="42">
        <v>968</v>
      </c>
      <c r="D437" s="42">
        <v>0</v>
      </c>
      <c r="E437" s="167">
        <v>70</v>
      </c>
      <c r="F437" s="42">
        <f t="shared" si="12"/>
        <v>898</v>
      </c>
      <c r="G437" s="22"/>
    </row>
    <row r="438" spans="1:7">
      <c r="A438" s="82">
        <v>18</v>
      </c>
      <c r="B438" s="22" t="s">
        <v>40</v>
      </c>
      <c r="C438" s="42">
        <v>49</v>
      </c>
      <c r="D438" s="42">
        <v>25</v>
      </c>
      <c r="E438" s="167">
        <v>0</v>
      </c>
      <c r="F438" s="42">
        <f t="shared" si="12"/>
        <v>74</v>
      </c>
      <c r="G438" s="22"/>
    </row>
    <row r="439" spans="1:7">
      <c r="A439" s="82">
        <v>19</v>
      </c>
      <c r="B439" s="22" t="s">
        <v>41</v>
      </c>
      <c r="C439" s="42">
        <v>4</v>
      </c>
      <c r="D439" s="42">
        <v>2</v>
      </c>
      <c r="E439" s="167">
        <v>0</v>
      </c>
      <c r="F439" s="42">
        <f t="shared" si="12"/>
        <v>6</v>
      </c>
      <c r="G439" s="22"/>
    </row>
    <row r="440" spans="1:7">
      <c r="A440" s="169">
        <v>20</v>
      </c>
      <c r="B440" s="170" t="s">
        <v>42</v>
      </c>
      <c r="C440" s="171"/>
      <c r="D440" s="171"/>
      <c r="E440" s="172"/>
      <c r="F440" s="171">
        <f t="shared" si="12"/>
        <v>0</v>
      </c>
      <c r="G440" s="22"/>
    </row>
    <row r="441" spans="1:7">
      <c r="A441" s="82">
        <v>21</v>
      </c>
      <c r="B441" s="22" t="s">
        <v>87</v>
      </c>
      <c r="C441" s="42">
        <v>27</v>
      </c>
      <c r="D441" s="42">
        <v>27</v>
      </c>
      <c r="E441" s="167">
        <v>0</v>
      </c>
      <c r="F441" s="42">
        <f t="shared" si="12"/>
        <v>54</v>
      </c>
      <c r="G441" s="22"/>
    </row>
    <row r="442" spans="1:7">
      <c r="A442" s="82">
        <v>22</v>
      </c>
      <c r="B442" s="22" t="s">
        <v>44</v>
      </c>
      <c r="C442" s="42">
        <v>26</v>
      </c>
      <c r="D442" s="42">
        <v>0</v>
      </c>
      <c r="E442" s="167">
        <v>0</v>
      </c>
      <c r="F442" s="42">
        <f t="shared" si="12"/>
        <v>26</v>
      </c>
      <c r="G442" s="22"/>
    </row>
    <row r="443" spans="1:7">
      <c r="A443" s="169">
        <v>23</v>
      </c>
      <c r="B443" s="170" t="s">
        <v>45</v>
      </c>
      <c r="C443" s="171"/>
      <c r="D443" s="171"/>
      <c r="E443" s="172"/>
      <c r="F443" s="171">
        <f t="shared" si="12"/>
        <v>0</v>
      </c>
      <c r="G443" s="22"/>
    </row>
    <row r="444" spans="1:7">
      <c r="A444" s="169">
        <v>24</v>
      </c>
      <c r="B444" s="170" t="s">
        <v>46</v>
      </c>
      <c r="C444" s="171"/>
      <c r="D444" s="171"/>
      <c r="E444" s="172"/>
      <c r="F444" s="171">
        <f t="shared" si="12"/>
        <v>0</v>
      </c>
      <c r="G444" s="22"/>
    </row>
    <row r="445" spans="1:7">
      <c r="A445" s="82">
        <v>25</v>
      </c>
      <c r="B445" s="22" t="s">
        <v>47</v>
      </c>
      <c r="C445" s="42">
        <v>67</v>
      </c>
      <c r="D445" s="42">
        <v>2</v>
      </c>
      <c r="E445" s="167">
        <v>1</v>
      </c>
      <c r="F445" s="42">
        <f t="shared" si="12"/>
        <v>68</v>
      </c>
      <c r="G445" s="22"/>
    </row>
    <row r="446" spans="1:7">
      <c r="A446" s="82">
        <v>26</v>
      </c>
      <c r="B446" s="89" t="s">
        <v>502</v>
      </c>
      <c r="C446" s="42">
        <v>15</v>
      </c>
      <c r="D446" s="42">
        <v>1</v>
      </c>
      <c r="E446" s="167"/>
      <c r="F446" s="42">
        <f t="shared" si="12"/>
        <v>16</v>
      </c>
      <c r="G446" s="22"/>
    </row>
    <row r="447" spans="1:7">
      <c r="A447" s="82">
        <v>27</v>
      </c>
      <c r="B447" s="89" t="s">
        <v>1319</v>
      </c>
      <c r="C447" s="42">
        <v>9</v>
      </c>
      <c r="D447" s="42"/>
      <c r="E447" s="167"/>
      <c r="F447" s="42">
        <f t="shared" si="12"/>
        <v>9</v>
      </c>
      <c r="G447" s="22"/>
    </row>
    <row r="448" spans="1:7">
      <c r="A448" s="82">
        <v>28</v>
      </c>
      <c r="B448" s="89" t="s">
        <v>1320</v>
      </c>
      <c r="C448" s="42">
        <f>6+69</f>
        <v>75</v>
      </c>
      <c r="D448" s="42"/>
      <c r="E448" s="167">
        <v>21</v>
      </c>
      <c r="F448" s="42">
        <f t="shared" si="12"/>
        <v>54</v>
      </c>
      <c r="G448" s="22"/>
    </row>
    <row r="449" spans="1:7">
      <c r="A449" s="82">
        <v>29</v>
      </c>
      <c r="B449" s="89" t="s">
        <v>1321</v>
      </c>
      <c r="C449" s="42">
        <f>69+14+50</f>
        <v>133</v>
      </c>
      <c r="D449" s="42"/>
      <c r="E449" s="167"/>
      <c r="F449" s="42">
        <f t="shared" si="12"/>
        <v>133</v>
      </c>
      <c r="G449" s="22"/>
    </row>
    <row r="450" spans="1:7">
      <c r="A450" s="82">
        <v>30</v>
      </c>
      <c r="B450" s="89" t="s">
        <v>1322</v>
      </c>
      <c r="C450" s="42">
        <v>6</v>
      </c>
      <c r="D450" s="42"/>
      <c r="E450" s="167"/>
      <c r="F450" s="42">
        <f t="shared" si="12"/>
        <v>6</v>
      </c>
      <c r="G450" s="22"/>
    </row>
    <row r="451" spans="1:7">
      <c r="A451" s="82">
        <v>31</v>
      </c>
      <c r="B451" s="89" t="s">
        <v>1323</v>
      </c>
      <c r="C451" s="42">
        <v>3</v>
      </c>
      <c r="D451" s="42"/>
      <c r="E451" s="167"/>
      <c r="F451" s="42">
        <f t="shared" si="12"/>
        <v>3</v>
      </c>
      <c r="G451" s="22"/>
    </row>
    <row r="452" spans="1:7">
      <c r="A452" s="82">
        <v>32</v>
      </c>
      <c r="B452" s="89" t="s">
        <v>1324</v>
      </c>
      <c r="C452" s="42">
        <v>2</v>
      </c>
      <c r="D452" s="42"/>
      <c r="E452" s="167"/>
      <c r="F452" s="42">
        <f t="shared" si="12"/>
        <v>2</v>
      </c>
      <c r="G452" s="22"/>
    </row>
    <row r="453" spans="1:7">
      <c r="A453" s="82">
        <v>33</v>
      </c>
      <c r="B453" s="89" t="s">
        <v>1325</v>
      </c>
      <c r="C453" s="42">
        <v>2</v>
      </c>
      <c r="D453" s="42"/>
      <c r="E453" s="167"/>
      <c r="F453" s="42">
        <f t="shared" si="12"/>
        <v>2</v>
      </c>
      <c r="G453" s="22"/>
    </row>
    <row r="454" spans="1:7">
      <c r="A454" s="82">
        <v>34</v>
      </c>
      <c r="B454" s="89" t="s">
        <v>1326</v>
      </c>
      <c r="C454" s="42">
        <v>1</v>
      </c>
      <c r="D454" s="42"/>
      <c r="E454" s="167"/>
      <c r="F454" s="42">
        <f t="shared" si="12"/>
        <v>1</v>
      </c>
      <c r="G454" s="22"/>
    </row>
    <row r="455" spans="1:7">
      <c r="A455" s="82">
        <v>35</v>
      </c>
      <c r="B455" s="89" t="s">
        <v>1327</v>
      </c>
      <c r="C455" s="42">
        <v>1</v>
      </c>
      <c r="D455" s="42"/>
      <c r="E455" s="167"/>
      <c r="F455" s="42">
        <f t="shared" si="12"/>
        <v>1</v>
      </c>
      <c r="G455" s="22"/>
    </row>
    <row r="456" spans="1:7">
      <c r="A456" s="82">
        <v>36</v>
      </c>
      <c r="B456" s="89" t="s">
        <v>1328</v>
      </c>
      <c r="C456" s="42">
        <v>6</v>
      </c>
      <c r="D456" s="42"/>
      <c r="E456" s="167"/>
      <c r="F456" s="42">
        <f t="shared" si="12"/>
        <v>6</v>
      </c>
      <c r="G456" s="22"/>
    </row>
    <row r="457" spans="1:7">
      <c r="A457" s="82">
        <v>37</v>
      </c>
      <c r="B457" s="89" t="s">
        <v>1329</v>
      </c>
      <c r="C457" s="42">
        <v>42</v>
      </c>
      <c r="D457" s="42">
        <v>1</v>
      </c>
      <c r="E457" s="167"/>
      <c r="F457" s="42">
        <f t="shared" si="12"/>
        <v>43</v>
      </c>
      <c r="G457" s="22"/>
    </row>
    <row r="458" spans="1:7">
      <c r="A458" s="82">
        <v>38</v>
      </c>
      <c r="B458" s="89" t="s">
        <v>1330</v>
      </c>
      <c r="C458" s="42">
        <f>14+72</f>
        <v>86</v>
      </c>
      <c r="D458" s="42"/>
      <c r="E458" s="167">
        <v>1</v>
      </c>
      <c r="F458" s="42">
        <f t="shared" si="12"/>
        <v>85</v>
      </c>
      <c r="G458" s="22"/>
    </row>
    <row r="459" spans="1:7">
      <c r="A459" s="82">
        <v>39</v>
      </c>
      <c r="B459" s="89" t="s">
        <v>1331</v>
      </c>
      <c r="C459" s="42">
        <v>1</v>
      </c>
      <c r="D459" s="42"/>
      <c r="E459" s="167"/>
      <c r="F459" s="42">
        <f t="shared" si="12"/>
        <v>1</v>
      </c>
      <c r="G459" s="22"/>
    </row>
    <row r="460" spans="1:7">
      <c r="A460" s="82">
        <v>40</v>
      </c>
      <c r="B460" s="89" t="s">
        <v>55</v>
      </c>
      <c r="C460" s="42">
        <v>4</v>
      </c>
      <c r="D460" s="42"/>
      <c r="E460" s="167"/>
      <c r="F460" s="42">
        <f t="shared" si="12"/>
        <v>4</v>
      </c>
      <c r="G460" s="22"/>
    </row>
    <row r="461" spans="1:7">
      <c r="A461" s="82">
        <v>41</v>
      </c>
      <c r="B461" s="89" t="s">
        <v>1332</v>
      </c>
      <c r="C461" s="42">
        <v>8</v>
      </c>
      <c r="D461" s="42"/>
      <c r="E461" s="167"/>
      <c r="F461" s="42">
        <f t="shared" si="12"/>
        <v>8</v>
      </c>
      <c r="G461" s="22"/>
    </row>
    <row r="462" spans="1:7">
      <c r="A462" s="82">
        <v>42</v>
      </c>
      <c r="B462" s="89" t="s">
        <v>1333</v>
      </c>
      <c r="C462" s="42">
        <v>74</v>
      </c>
      <c r="D462" s="42"/>
      <c r="E462" s="167">
        <v>2</v>
      </c>
      <c r="F462" s="42">
        <f t="shared" si="12"/>
        <v>72</v>
      </c>
      <c r="G462" s="22"/>
    </row>
    <row r="463" spans="1:7">
      <c r="A463" s="82">
        <v>43</v>
      </c>
      <c r="B463" s="89" t="s">
        <v>1334</v>
      </c>
      <c r="C463" s="42">
        <v>58</v>
      </c>
      <c r="D463" s="42"/>
      <c r="E463" s="167">
        <v>3</v>
      </c>
      <c r="F463" s="42">
        <f t="shared" si="12"/>
        <v>55</v>
      </c>
      <c r="G463" s="22"/>
    </row>
    <row r="464" spans="1:7">
      <c r="A464" s="82"/>
      <c r="B464" s="89"/>
      <c r="C464" s="42"/>
      <c r="D464" s="42"/>
      <c r="E464" s="167"/>
      <c r="F464" s="42"/>
      <c r="G464" s="22"/>
    </row>
    <row r="465" spans="1:7">
      <c r="A465" s="92" t="s">
        <v>1274</v>
      </c>
      <c r="B465" s="93"/>
      <c r="C465" s="42">
        <f>SUM(C421:C464)</f>
        <v>3411</v>
      </c>
      <c r="D465" s="42">
        <f>SUM(D421:D464)</f>
        <v>186</v>
      </c>
      <c r="E465" s="42">
        <f>SUM(E421:E464)</f>
        <v>161</v>
      </c>
      <c r="F465" s="42">
        <f>SUM(F421:F464)</f>
        <v>3436</v>
      </c>
      <c r="G465" s="22"/>
    </row>
    <row r="468" spans="1:7">
      <c r="A468" s="51" t="s">
        <v>1335</v>
      </c>
      <c r="B468" s="51"/>
      <c r="C468" s="51"/>
      <c r="D468" s="51"/>
      <c r="E468" s="51"/>
      <c r="F468" s="51"/>
      <c r="G468" s="51"/>
    </row>
    <row r="470" spans="1:6">
      <c r="A470" s="79" t="s">
        <v>1236</v>
      </c>
      <c r="B470" s="79"/>
      <c r="C470" s="79"/>
      <c r="D470" s="79"/>
      <c r="E470" s="79"/>
      <c r="F470" s="79"/>
    </row>
    <row r="471" spans="1:6">
      <c r="A471" s="48" t="s">
        <v>1336</v>
      </c>
      <c r="B471" s="48"/>
      <c r="D471" s="48"/>
      <c r="E471" s="48"/>
      <c r="F471" s="48"/>
    </row>
    <row r="472" spans="1:7">
      <c r="A472" s="80" t="s">
        <v>8</v>
      </c>
      <c r="B472" s="80" t="s">
        <v>9</v>
      </c>
      <c r="C472" s="80" t="s">
        <v>1238</v>
      </c>
      <c r="D472" s="9" t="s">
        <v>1239</v>
      </c>
      <c r="E472" s="81" t="s">
        <v>1240</v>
      </c>
      <c r="F472" s="9" t="s">
        <v>1241</v>
      </c>
      <c r="G472" s="57" t="s">
        <v>100</v>
      </c>
    </row>
    <row r="473" spans="1:7">
      <c r="A473" s="82">
        <v>1</v>
      </c>
      <c r="B473" s="22" t="s">
        <v>22</v>
      </c>
      <c r="C473" s="42">
        <v>121</v>
      </c>
      <c r="D473" s="42"/>
      <c r="E473" s="42">
        <v>2</v>
      </c>
      <c r="F473" s="42">
        <f>+C473+D473-E473</f>
        <v>119</v>
      </c>
      <c r="G473" s="22"/>
    </row>
    <row r="474" spans="1:7">
      <c r="A474" s="82">
        <v>2</v>
      </c>
      <c r="B474" s="22" t="s">
        <v>23</v>
      </c>
      <c r="C474" s="168">
        <v>20</v>
      </c>
      <c r="D474" s="42"/>
      <c r="E474" s="167"/>
      <c r="F474" s="42">
        <f t="shared" ref="F474:F499" si="13">+C474+D474-E474</f>
        <v>20</v>
      </c>
      <c r="G474" s="22"/>
    </row>
    <row r="475" spans="1:7">
      <c r="A475" s="82">
        <v>3</v>
      </c>
      <c r="B475" s="22" t="s">
        <v>24</v>
      </c>
      <c r="C475" s="168">
        <v>38</v>
      </c>
      <c r="D475" s="42"/>
      <c r="E475" s="42">
        <v>3</v>
      </c>
      <c r="F475" s="42">
        <f t="shared" si="13"/>
        <v>35</v>
      </c>
      <c r="G475" s="22"/>
    </row>
    <row r="476" spans="1:7">
      <c r="A476" s="173">
        <v>4</v>
      </c>
      <c r="B476" s="174" t="s">
        <v>25</v>
      </c>
      <c r="C476" s="168">
        <v>675</v>
      </c>
      <c r="D476" s="42"/>
      <c r="E476" s="42">
        <v>54</v>
      </c>
      <c r="F476" s="46">
        <f t="shared" si="13"/>
        <v>621</v>
      </c>
      <c r="G476" s="22"/>
    </row>
    <row r="477" spans="1:7">
      <c r="A477" s="173">
        <v>5</v>
      </c>
      <c r="B477" s="174" t="s">
        <v>1312</v>
      </c>
      <c r="C477" s="168">
        <v>2</v>
      </c>
      <c r="D477" s="42"/>
      <c r="E477" s="167"/>
      <c r="F477" s="46">
        <f t="shared" si="13"/>
        <v>2</v>
      </c>
      <c r="G477" s="22"/>
    </row>
    <row r="478" spans="1:7">
      <c r="A478" s="173">
        <v>6</v>
      </c>
      <c r="B478" s="103" t="s">
        <v>84</v>
      </c>
      <c r="C478" s="42">
        <v>52</v>
      </c>
      <c r="D478" s="42"/>
      <c r="E478" s="167"/>
      <c r="F478" s="46">
        <f t="shared" si="13"/>
        <v>52</v>
      </c>
      <c r="G478" s="22"/>
    </row>
    <row r="479" spans="1:7">
      <c r="A479" s="173">
        <v>7</v>
      </c>
      <c r="B479" s="174" t="s">
        <v>29</v>
      </c>
      <c r="C479" s="168">
        <v>16</v>
      </c>
      <c r="D479" s="42"/>
      <c r="E479" s="167"/>
      <c r="F479" s="46">
        <f t="shared" si="13"/>
        <v>16</v>
      </c>
      <c r="G479" s="22"/>
    </row>
    <row r="480" spans="1:7">
      <c r="A480" s="173">
        <v>8</v>
      </c>
      <c r="B480" s="174" t="s">
        <v>1300</v>
      </c>
      <c r="C480" s="168">
        <v>10</v>
      </c>
      <c r="D480" s="42"/>
      <c r="E480" s="167"/>
      <c r="F480" s="46">
        <f t="shared" si="13"/>
        <v>10</v>
      </c>
      <c r="G480" s="22"/>
    </row>
    <row r="481" spans="1:7">
      <c r="A481" s="173">
        <v>9</v>
      </c>
      <c r="B481" s="174" t="s">
        <v>31</v>
      </c>
      <c r="C481" s="168">
        <v>4</v>
      </c>
      <c r="D481" s="42"/>
      <c r="E481" s="167"/>
      <c r="F481" s="46">
        <f t="shared" si="13"/>
        <v>4</v>
      </c>
      <c r="G481" s="22"/>
    </row>
    <row r="482" spans="1:7">
      <c r="A482" s="173">
        <v>10</v>
      </c>
      <c r="B482" s="174" t="s">
        <v>32</v>
      </c>
      <c r="C482" s="168">
        <v>1</v>
      </c>
      <c r="D482" s="42"/>
      <c r="E482" s="167"/>
      <c r="F482" s="46">
        <f t="shared" si="13"/>
        <v>1</v>
      </c>
      <c r="G482" s="22"/>
    </row>
    <row r="483" spans="1:7">
      <c r="A483" s="173">
        <v>11</v>
      </c>
      <c r="B483" s="174" t="s">
        <v>33</v>
      </c>
      <c r="C483" s="168">
        <v>6</v>
      </c>
      <c r="D483" s="42"/>
      <c r="E483" s="167"/>
      <c r="F483" s="46">
        <f t="shared" si="13"/>
        <v>6</v>
      </c>
      <c r="G483" s="22"/>
    </row>
    <row r="484" spans="1:7">
      <c r="A484" s="173">
        <v>12</v>
      </c>
      <c r="B484" s="174" t="s">
        <v>34</v>
      </c>
      <c r="C484" s="168">
        <v>2</v>
      </c>
      <c r="D484" s="42"/>
      <c r="E484" s="167"/>
      <c r="F484" s="46">
        <f t="shared" si="13"/>
        <v>2</v>
      </c>
      <c r="G484" s="22"/>
    </row>
    <row r="485" spans="1:7">
      <c r="A485" s="173">
        <v>13</v>
      </c>
      <c r="B485" s="174" t="s">
        <v>35</v>
      </c>
      <c r="C485" s="168">
        <v>1</v>
      </c>
      <c r="D485" s="42"/>
      <c r="E485" s="167"/>
      <c r="F485" s="46">
        <f t="shared" si="13"/>
        <v>1</v>
      </c>
      <c r="G485" s="22"/>
    </row>
    <row r="486" spans="1:7">
      <c r="A486" s="173">
        <v>14</v>
      </c>
      <c r="B486" s="174" t="s">
        <v>1337</v>
      </c>
      <c r="C486" s="168">
        <v>2</v>
      </c>
      <c r="D486" s="42"/>
      <c r="E486" s="167"/>
      <c r="F486" s="46">
        <f t="shared" si="13"/>
        <v>2</v>
      </c>
      <c r="G486" s="22"/>
    </row>
    <row r="487" spans="1:7">
      <c r="A487" s="173">
        <v>15</v>
      </c>
      <c r="B487" s="174" t="s">
        <v>86</v>
      </c>
      <c r="C487" s="168">
        <v>4</v>
      </c>
      <c r="D487" s="42"/>
      <c r="E487" s="167"/>
      <c r="F487" s="46">
        <f t="shared" si="13"/>
        <v>4</v>
      </c>
      <c r="G487" s="22"/>
    </row>
    <row r="488" spans="1:7">
      <c r="A488" s="173">
        <v>16</v>
      </c>
      <c r="B488" s="174" t="s">
        <v>38</v>
      </c>
      <c r="C488" s="168">
        <v>12</v>
      </c>
      <c r="D488" s="42"/>
      <c r="E488" s="167"/>
      <c r="F488" s="46">
        <f t="shared" si="13"/>
        <v>12</v>
      </c>
      <c r="G488" s="22"/>
    </row>
    <row r="489" spans="1:7">
      <c r="A489" s="173">
        <v>17</v>
      </c>
      <c r="B489" s="174" t="s">
        <v>39</v>
      </c>
      <c r="C489" s="168">
        <v>26</v>
      </c>
      <c r="D489" s="42"/>
      <c r="E489" s="167"/>
      <c r="F489" s="46">
        <f t="shared" si="13"/>
        <v>26</v>
      </c>
      <c r="G489" s="22"/>
    </row>
    <row r="490" spans="1:7">
      <c r="A490" s="173">
        <v>18</v>
      </c>
      <c r="B490" s="174" t="s">
        <v>40</v>
      </c>
      <c r="C490" s="168">
        <v>5</v>
      </c>
      <c r="D490" s="42"/>
      <c r="E490" s="167"/>
      <c r="F490" s="46">
        <f t="shared" si="13"/>
        <v>5</v>
      </c>
      <c r="G490" s="22"/>
    </row>
    <row r="491" spans="1:7">
      <c r="A491" s="173">
        <v>19</v>
      </c>
      <c r="B491" s="174" t="s">
        <v>41</v>
      </c>
      <c r="C491" s="168">
        <v>5</v>
      </c>
      <c r="D491" s="42"/>
      <c r="E491" s="167"/>
      <c r="F491" s="46">
        <f t="shared" si="13"/>
        <v>5</v>
      </c>
      <c r="G491" s="22"/>
    </row>
    <row r="492" spans="1:7">
      <c r="A492" s="173">
        <v>20</v>
      </c>
      <c r="B492" s="174" t="s">
        <v>42</v>
      </c>
      <c r="C492" s="168">
        <v>1</v>
      </c>
      <c r="D492" s="42"/>
      <c r="E492" s="167"/>
      <c r="F492" s="46">
        <f t="shared" si="13"/>
        <v>1</v>
      </c>
      <c r="G492" s="22"/>
    </row>
    <row r="493" spans="1:7">
      <c r="A493" s="173">
        <v>21</v>
      </c>
      <c r="B493" s="174" t="s">
        <v>87</v>
      </c>
      <c r="C493" s="168">
        <v>10</v>
      </c>
      <c r="D493" s="42"/>
      <c r="E493" s="167"/>
      <c r="F493" s="46">
        <f t="shared" si="13"/>
        <v>10</v>
      </c>
      <c r="G493" s="22"/>
    </row>
    <row r="494" spans="1:7">
      <c r="A494" s="173">
        <v>22</v>
      </c>
      <c r="B494" s="174" t="s">
        <v>44</v>
      </c>
      <c r="C494" s="168">
        <v>6</v>
      </c>
      <c r="D494" s="42"/>
      <c r="E494" s="167"/>
      <c r="F494" s="46">
        <f t="shared" si="13"/>
        <v>6</v>
      </c>
      <c r="G494" s="22"/>
    </row>
    <row r="495" spans="1:7">
      <c r="A495" s="173">
        <v>23</v>
      </c>
      <c r="B495" s="174" t="s">
        <v>45</v>
      </c>
      <c r="C495" s="168">
        <v>5</v>
      </c>
      <c r="D495" s="42"/>
      <c r="E495" s="167"/>
      <c r="F495" s="46">
        <f t="shared" si="13"/>
        <v>5</v>
      </c>
      <c r="G495" s="22"/>
    </row>
    <row r="496" spans="1:7">
      <c r="A496" s="173">
        <v>24</v>
      </c>
      <c r="B496" s="174" t="s">
        <v>46</v>
      </c>
      <c r="C496" s="168">
        <v>104</v>
      </c>
      <c r="D496" s="42"/>
      <c r="E496" s="167"/>
      <c r="F496" s="46">
        <f t="shared" si="13"/>
        <v>104</v>
      </c>
      <c r="G496" s="22"/>
    </row>
    <row r="497" spans="1:7">
      <c r="A497" s="173">
        <v>25</v>
      </c>
      <c r="B497" s="174" t="s">
        <v>47</v>
      </c>
      <c r="C497" s="168">
        <v>34</v>
      </c>
      <c r="D497" s="42"/>
      <c r="E497" s="167"/>
      <c r="F497" s="46">
        <f t="shared" si="13"/>
        <v>34</v>
      </c>
      <c r="G497" s="22"/>
    </row>
    <row r="498" spans="1:7">
      <c r="A498" s="173">
        <v>26</v>
      </c>
      <c r="B498" s="175" t="s">
        <v>52</v>
      </c>
      <c r="C498" s="168">
        <v>33</v>
      </c>
      <c r="D498" s="42"/>
      <c r="E498" s="167">
        <v>1</v>
      </c>
      <c r="F498" s="46">
        <f t="shared" si="13"/>
        <v>32</v>
      </c>
      <c r="G498" s="22"/>
    </row>
    <row r="499" spans="1:7">
      <c r="A499" s="173">
        <v>27</v>
      </c>
      <c r="B499" s="175" t="s">
        <v>58</v>
      </c>
      <c r="C499" s="168">
        <v>15</v>
      </c>
      <c r="D499" s="42">
        <v>1</v>
      </c>
      <c r="E499" s="167"/>
      <c r="F499" s="46">
        <f t="shared" si="13"/>
        <v>16</v>
      </c>
      <c r="G499" s="22"/>
    </row>
    <row r="500" spans="1:7">
      <c r="A500" s="176" t="s">
        <v>1274</v>
      </c>
      <c r="B500" s="177"/>
      <c r="C500" s="46">
        <f>SUM(C473:C499)</f>
        <v>1210</v>
      </c>
      <c r="D500" s="46">
        <f t="shared" ref="D500:F500" si="14">SUM(D473:D499)</f>
        <v>1</v>
      </c>
      <c r="E500" s="46">
        <f t="shared" si="14"/>
        <v>60</v>
      </c>
      <c r="F500" s="46">
        <f t="shared" si="14"/>
        <v>1151</v>
      </c>
      <c r="G500" s="22"/>
    </row>
    <row r="502" spans="1:7">
      <c r="A502" s="51" t="s">
        <v>345</v>
      </c>
      <c r="B502" s="51"/>
      <c r="C502" s="51"/>
      <c r="D502" s="51"/>
      <c r="E502" s="51"/>
      <c r="F502" s="51"/>
      <c r="G502" s="51"/>
    </row>
    <row r="503" ht="24.6" spans="1:7">
      <c r="A503" s="178" t="s">
        <v>1338</v>
      </c>
      <c r="B503" s="178"/>
      <c r="C503" s="178"/>
      <c r="D503" s="178"/>
      <c r="E503" s="178"/>
      <c r="F503" s="178"/>
      <c r="G503" s="178"/>
    </row>
    <row r="504" ht="24.6" spans="1:7">
      <c r="A504" s="179" t="s">
        <v>1339</v>
      </c>
      <c r="B504" s="179"/>
      <c r="C504" s="179"/>
      <c r="D504" s="179"/>
      <c r="E504" s="179"/>
      <c r="F504" s="179"/>
      <c r="G504" s="179"/>
    </row>
    <row r="505" ht="42" spans="1:7">
      <c r="A505" s="180" t="s">
        <v>8</v>
      </c>
      <c r="B505" s="180" t="s">
        <v>9</v>
      </c>
      <c r="C505" s="180" t="s">
        <v>1340</v>
      </c>
      <c r="D505" s="36" t="s">
        <v>1341</v>
      </c>
      <c r="E505" s="181" t="s">
        <v>1342</v>
      </c>
      <c r="F505" s="36" t="s">
        <v>1343</v>
      </c>
      <c r="G505" s="180" t="s">
        <v>100</v>
      </c>
    </row>
    <row r="506" ht="24.6" spans="1:7">
      <c r="A506" s="117">
        <v>1</v>
      </c>
      <c r="B506" s="118" t="s">
        <v>22</v>
      </c>
      <c r="C506" s="182">
        <v>105</v>
      </c>
      <c r="D506" s="182"/>
      <c r="E506" s="182"/>
      <c r="F506" s="182">
        <v>105</v>
      </c>
      <c r="G506" s="118"/>
    </row>
    <row r="507" ht="24.6" spans="1:7">
      <c r="A507" s="117">
        <v>2</v>
      </c>
      <c r="B507" s="118" t="s">
        <v>23</v>
      </c>
      <c r="C507" s="182">
        <v>51</v>
      </c>
      <c r="D507" s="182"/>
      <c r="E507" s="182">
        <v>5</v>
      </c>
      <c r="F507" s="182">
        <v>46</v>
      </c>
      <c r="G507" s="118" t="s">
        <v>1344</v>
      </c>
    </row>
    <row r="508" ht="24.6" spans="1:7">
      <c r="A508" s="117">
        <v>3</v>
      </c>
      <c r="B508" s="118" t="s">
        <v>24</v>
      </c>
      <c r="C508" s="182">
        <f>54+2</f>
        <v>56</v>
      </c>
      <c r="D508" s="182"/>
      <c r="E508" s="182">
        <v>1</v>
      </c>
      <c r="F508" s="182">
        <f>C508-E508</f>
        <v>55</v>
      </c>
      <c r="G508" s="118" t="s">
        <v>1345</v>
      </c>
    </row>
    <row r="509" ht="24.6" spans="1:7">
      <c r="A509" s="117">
        <v>4</v>
      </c>
      <c r="B509" s="118" t="s">
        <v>25</v>
      </c>
      <c r="C509" s="182">
        <v>751</v>
      </c>
      <c r="D509" s="182"/>
      <c r="E509" s="182"/>
      <c r="F509" s="182">
        <v>751</v>
      </c>
      <c r="G509" s="118"/>
    </row>
    <row r="510" ht="24.6" spans="1:7">
      <c r="A510" s="117">
        <v>5</v>
      </c>
      <c r="B510" s="118" t="s">
        <v>26</v>
      </c>
      <c r="C510" s="182">
        <v>0</v>
      </c>
      <c r="D510" s="182"/>
      <c r="E510" s="182"/>
      <c r="F510" s="182">
        <v>0</v>
      </c>
      <c r="G510" s="118"/>
    </row>
    <row r="511" ht="24.6" spans="1:7">
      <c r="A511" s="117">
        <v>6</v>
      </c>
      <c r="B511" s="183" t="s">
        <v>1346</v>
      </c>
      <c r="C511" s="182">
        <v>41</v>
      </c>
      <c r="D511" s="182"/>
      <c r="E511" s="182"/>
      <c r="F511" s="182">
        <v>41</v>
      </c>
      <c r="G511" s="118"/>
    </row>
    <row r="512" ht="24.6" spans="1:7">
      <c r="A512" s="117">
        <v>7</v>
      </c>
      <c r="B512" s="118" t="s">
        <v>29</v>
      </c>
      <c r="C512" s="182">
        <v>33</v>
      </c>
      <c r="D512" s="182"/>
      <c r="E512" s="182"/>
      <c r="F512" s="182">
        <v>33</v>
      </c>
      <c r="G512" s="118"/>
    </row>
    <row r="513" ht="24.6" spans="1:7">
      <c r="A513" s="117">
        <v>8</v>
      </c>
      <c r="B513" s="118" t="s">
        <v>1300</v>
      </c>
      <c r="C513" s="182">
        <v>19</v>
      </c>
      <c r="D513" s="182"/>
      <c r="E513" s="182"/>
      <c r="F513" s="182">
        <v>19</v>
      </c>
      <c r="G513" s="118"/>
    </row>
    <row r="514" ht="24.6" spans="1:7">
      <c r="A514" s="117">
        <v>9</v>
      </c>
      <c r="B514" s="118" t="s">
        <v>1347</v>
      </c>
      <c r="C514" s="182">
        <v>76</v>
      </c>
      <c r="D514" s="182"/>
      <c r="E514" s="182"/>
      <c r="F514" s="182">
        <v>76</v>
      </c>
      <c r="G514" s="118"/>
    </row>
    <row r="515" ht="24.6" spans="1:7">
      <c r="A515" s="117">
        <v>10</v>
      </c>
      <c r="B515" s="118" t="s">
        <v>32</v>
      </c>
      <c r="C515" s="182">
        <v>0</v>
      </c>
      <c r="D515" s="182"/>
      <c r="E515" s="182"/>
      <c r="F515" s="182">
        <v>0</v>
      </c>
      <c r="G515" s="118"/>
    </row>
    <row r="516" ht="24.6" spans="1:7">
      <c r="A516" s="117">
        <v>11</v>
      </c>
      <c r="B516" s="118" t="s">
        <v>33</v>
      </c>
      <c r="C516" s="182">
        <v>10</v>
      </c>
      <c r="D516" s="182"/>
      <c r="E516" s="182"/>
      <c r="F516" s="182">
        <v>10</v>
      </c>
      <c r="G516" s="118"/>
    </row>
    <row r="517" ht="24.6" spans="1:7">
      <c r="A517" s="117">
        <v>12</v>
      </c>
      <c r="B517" s="118" t="s">
        <v>34</v>
      </c>
      <c r="C517" s="182">
        <v>0</v>
      </c>
      <c r="D517" s="182"/>
      <c r="E517" s="182"/>
      <c r="F517" s="182">
        <v>0</v>
      </c>
      <c r="G517" s="118"/>
    </row>
    <row r="518" ht="24.6" spans="1:7">
      <c r="A518" s="117">
        <v>13</v>
      </c>
      <c r="B518" s="118" t="s">
        <v>35</v>
      </c>
      <c r="C518" s="182">
        <v>0</v>
      </c>
      <c r="D518" s="182"/>
      <c r="E518" s="182"/>
      <c r="F518" s="182">
        <v>0</v>
      </c>
      <c r="G518" s="118"/>
    </row>
    <row r="519" ht="24.6" spans="1:7">
      <c r="A519" s="117">
        <v>14</v>
      </c>
      <c r="B519" s="118" t="s">
        <v>36</v>
      </c>
      <c r="C519" s="182">
        <v>1</v>
      </c>
      <c r="D519" s="182"/>
      <c r="E519" s="182"/>
      <c r="F519" s="182">
        <v>1</v>
      </c>
      <c r="G519" s="118" t="s">
        <v>1348</v>
      </c>
    </row>
    <row r="520" ht="24.6" spans="1:7">
      <c r="A520" s="117">
        <v>15</v>
      </c>
      <c r="B520" s="118" t="s">
        <v>86</v>
      </c>
      <c r="C520" s="182">
        <v>2</v>
      </c>
      <c r="D520" s="182"/>
      <c r="E520" s="182"/>
      <c r="F520" s="182">
        <v>2</v>
      </c>
      <c r="G520" s="118" t="s">
        <v>1349</v>
      </c>
    </row>
    <row r="521" ht="24.6" spans="1:7">
      <c r="A521" s="117">
        <v>16</v>
      </c>
      <c r="B521" s="118" t="s">
        <v>38</v>
      </c>
      <c r="C521" s="182">
        <v>27</v>
      </c>
      <c r="D521" s="182"/>
      <c r="E521" s="182"/>
      <c r="F521" s="182">
        <v>27</v>
      </c>
      <c r="G521" s="118"/>
    </row>
    <row r="522" ht="98.4" spans="1:7">
      <c r="A522" s="117">
        <v>17</v>
      </c>
      <c r="B522" s="118" t="s">
        <v>39</v>
      </c>
      <c r="C522" s="182">
        <v>417</v>
      </c>
      <c r="D522" s="182"/>
      <c r="E522" s="182">
        <v>49</v>
      </c>
      <c r="F522" s="182">
        <v>368</v>
      </c>
      <c r="G522" s="990" t="s">
        <v>1350</v>
      </c>
    </row>
    <row r="523" ht="49.2" spans="1:7">
      <c r="A523" s="117">
        <v>18</v>
      </c>
      <c r="B523" s="118" t="s">
        <v>40</v>
      </c>
      <c r="C523" s="182">
        <f>31+5</f>
        <v>36</v>
      </c>
      <c r="D523" s="182">
        <f>56+1</f>
        <v>57</v>
      </c>
      <c r="E523" s="182"/>
      <c r="F523" s="182">
        <f>87+5+1</f>
        <v>93</v>
      </c>
      <c r="G523" s="183" t="s">
        <v>1351</v>
      </c>
    </row>
    <row r="524" ht="24.6" spans="1:7">
      <c r="A524" s="117">
        <v>19</v>
      </c>
      <c r="B524" s="118" t="s">
        <v>41</v>
      </c>
      <c r="C524" s="182">
        <v>2</v>
      </c>
      <c r="D524" s="182"/>
      <c r="E524" s="182"/>
      <c r="F524" s="182">
        <v>2</v>
      </c>
      <c r="G524" s="118" t="s">
        <v>1349</v>
      </c>
    </row>
    <row r="525" ht="24.6" spans="1:7">
      <c r="A525" s="117">
        <v>20</v>
      </c>
      <c r="B525" s="118" t="s">
        <v>42</v>
      </c>
      <c r="C525" s="182">
        <v>0</v>
      </c>
      <c r="D525" s="182"/>
      <c r="E525" s="182"/>
      <c r="F525" s="182">
        <v>0</v>
      </c>
      <c r="G525" s="118"/>
    </row>
    <row r="526" ht="24.6" spans="1:7">
      <c r="A526" s="117">
        <v>21</v>
      </c>
      <c r="B526" s="118" t="s">
        <v>43</v>
      </c>
      <c r="C526" s="182">
        <v>15</v>
      </c>
      <c r="D526" s="182"/>
      <c r="E526" s="182"/>
      <c r="F526" s="182">
        <v>15</v>
      </c>
      <c r="G526" s="118"/>
    </row>
    <row r="527" ht="24.6" spans="1:7">
      <c r="A527" s="117">
        <v>22</v>
      </c>
      <c r="B527" s="118" t="s">
        <v>44</v>
      </c>
      <c r="C527" s="182">
        <v>17</v>
      </c>
      <c r="D527" s="182"/>
      <c r="E527" s="182"/>
      <c r="F527" s="182">
        <v>17</v>
      </c>
      <c r="G527" s="118"/>
    </row>
    <row r="528" ht="24.6" spans="1:7">
      <c r="A528" s="117">
        <v>23</v>
      </c>
      <c r="B528" s="118" t="s">
        <v>45</v>
      </c>
      <c r="C528" s="182">
        <v>0</v>
      </c>
      <c r="D528" s="182"/>
      <c r="E528" s="182"/>
      <c r="F528" s="182">
        <v>0</v>
      </c>
      <c r="G528" s="118"/>
    </row>
    <row r="529" ht="24.6" spans="1:7">
      <c r="A529" s="117">
        <v>24</v>
      </c>
      <c r="B529" s="118" t="s">
        <v>46</v>
      </c>
      <c r="C529" s="182">
        <v>42</v>
      </c>
      <c r="D529" s="182"/>
      <c r="E529" s="182"/>
      <c r="F529" s="182">
        <v>42</v>
      </c>
      <c r="G529" s="118"/>
    </row>
    <row r="530" ht="24.6" spans="1:7">
      <c r="A530" s="117">
        <v>25</v>
      </c>
      <c r="B530" s="118" t="s">
        <v>47</v>
      </c>
      <c r="C530" s="182">
        <v>36</v>
      </c>
      <c r="D530" s="184">
        <v>4</v>
      </c>
      <c r="E530" s="182"/>
      <c r="F530" s="182">
        <v>40</v>
      </c>
      <c r="G530" s="118"/>
    </row>
    <row r="531" ht="24.6" spans="1:7">
      <c r="A531" s="117">
        <v>26</v>
      </c>
      <c r="B531" s="118" t="s">
        <v>1352</v>
      </c>
      <c r="C531" s="182">
        <f>104+6</f>
        <v>110</v>
      </c>
      <c r="D531" s="182">
        <f>3+1</f>
        <v>4</v>
      </c>
      <c r="E531" s="182"/>
      <c r="F531" s="182">
        <f>C531+D531</f>
        <v>114</v>
      </c>
      <c r="G531" s="185"/>
    </row>
    <row r="532" ht="123" spans="1:7">
      <c r="A532" s="117">
        <v>27</v>
      </c>
      <c r="B532" s="118" t="s">
        <v>90</v>
      </c>
      <c r="C532" s="182">
        <f>79+10</f>
        <v>89</v>
      </c>
      <c r="D532" s="182"/>
      <c r="E532" s="182">
        <f>13+3</f>
        <v>16</v>
      </c>
      <c r="F532" s="182">
        <v>66</v>
      </c>
      <c r="G532" s="990" t="s">
        <v>1353</v>
      </c>
    </row>
    <row r="533" ht="24.6" spans="1:7">
      <c r="A533" s="117">
        <v>28</v>
      </c>
      <c r="B533" s="118" t="s">
        <v>1354</v>
      </c>
      <c r="C533" s="182">
        <v>15</v>
      </c>
      <c r="D533" s="182"/>
      <c r="E533" s="182">
        <v>3</v>
      </c>
      <c r="F533" s="182">
        <v>12</v>
      </c>
      <c r="G533" s="118" t="s">
        <v>1355</v>
      </c>
    </row>
    <row r="534" ht="24.6" spans="1:7">
      <c r="A534" s="117">
        <v>29</v>
      </c>
      <c r="B534" s="118" t="s">
        <v>55</v>
      </c>
      <c r="C534" s="182">
        <v>3</v>
      </c>
      <c r="D534" s="182">
        <v>1</v>
      </c>
      <c r="E534" s="182"/>
      <c r="F534" s="182">
        <f>SUM(C534:D534)</f>
        <v>4</v>
      </c>
      <c r="G534" s="118"/>
    </row>
    <row r="535" ht="24.6" spans="1:7">
      <c r="A535" s="117">
        <v>30</v>
      </c>
      <c r="B535" s="118" t="s">
        <v>61</v>
      </c>
      <c r="C535" s="182">
        <v>7</v>
      </c>
      <c r="D535" s="182">
        <v>1</v>
      </c>
      <c r="E535" s="182"/>
      <c r="F535" s="182">
        <f>SUM(C535:D535)</f>
        <v>8</v>
      </c>
      <c r="G535" s="118"/>
    </row>
    <row r="536" ht="73.8" spans="1:7">
      <c r="A536" s="186" t="s">
        <v>1274</v>
      </c>
      <c r="B536" s="187"/>
      <c r="C536" s="188">
        <f t="shared" ref="C536:D536" si="15">SUM(C506:C535)</f>
        <v>1961</v>
      </c>
      <c r="D536" s="188">
        <f t="shared" si="15"/>
        <v>67</v>
      </c>
      <c r="E536" s="188">
        <f t="shared" ref="E536:F536" si="16">SUM(E506:E535)</f>
        <v>74</v>
      </c>
      <c r="F536" s="188">
        <f t="shared" si="16"/>
        <v>1947</v>
      </c>
      <c r="G536" s="991" t="s">
        <v>1356</v>
      </c>
    </row>
    <row r="538" spans="1:7">
      <c r="A538" s="51" t="s">
        <v>369</v>
      </c>
      <c r="B538" s="51"/>
      <c r="C538" s="51"/>
      <c r="D538" s="51"/>
      <c r="E538" s="51"/>
      <c r="F538" s="51"/>
      <c r="G538" s="51"/>
    </row>
    <row r="539" ht="24.6" spans="1:6">
      <c r="A539" s="137" t="s">
        <v>1357</v>
      </c>
      <c r="B539" s="137"/>
      <c r="C539" s="137"/>
      <c r="D539" s="137"/>
      <c r="E539" s="137"/>
      <c r="F539" s="137"/>
    </row>
    <row r="540" ht="24.6" spans="1:6">
      <c r="A540" s="135" t="s">
        <v>1358</v>
      </c>
      <c r="B540" s="135"/>
      <c r="C540" s="135"/>
      <c r="D540" s="135"/>
      <c r="E540" s="135"/>
      <c r="F540" s="135"/>
    </row>
    <row r="541" ht="24.6" spans="1:6">
      <c r="A541" s="138" t="s">
        <v>8</v>
      </c>
      <c r="B541" s="138" t="s">
        <v>9</v>
      </c>
      <c r="C541" s="138" t="s">
        <v>1238</v>
      </c>
      <c r="D541" s="139" t="s">
        <v>1239</v>
      </c>
      <c r="E541" s="140" t="s">
        <v>1240</v>
      </c>
      <c r="F541" s="139" t="s">
        <v>1241</v>
      </c>
    </row>
    <row r="542" ht="24.6" spans="1:6">
      <c r="A542" s="141">
        <v>1</v>
      </c>
      <c r="B542" s="142" t="s">
        <v>22</v>
      </c>
      <c r="C542" s="143">
        <v>93</v>
      </c>
      <c r="D542" s="143"/>
      <c r="E542" s="146"/>
      <c r="F542" s="143">
        <v>93</v>
      </c>
    </row>
    <row r="543" ht="24.6" spans="1:6">
      <c r="A543" s="141">
        <v>2</v>
      </c>
      <c r="B543" s="142" t="s">
        <v>23</v>
      </c>
      <c r="C543" s="143">
        <v>12</v>
      </c>
      <c r="D543" s="143">
        <v>5</v>
      </c>
      <c r="E543" s="146"/>
      <c r="F543" s="143">
        <v>17</v>
      </c>
    </row>
    <row r="544" ht="24.6" spans="1:6">
      <c r="A544" s="141">
        <v>3</v>
      </c>
      <c r="B544" s="142" t="s">
        <v>24</v>
      </c>
      <c r="C544" s="143">
        <v>32</v>
      </c>
      <c r="D544" s="143"/>
      <c r="E544" s="146"/>
      <c r="F544" s="143">
        <v>32</v>
      </c>
    </row>
    <row r="545" ht="24.6" spans="1:6">
      <c r="A545" s="141">
        <v>4</v>
      </c>
      <c r="B545" s="142" t="s">
        <v>25</v>
      </c>
      <c r="C545" s="143">
        <v>376</v>
      </c>
      <c r="D545" s="143">
        <v>20</v>
      </c>
      <c r="E545" s="146"/>
      <c r="F545" s="143">
        <f>SUM(C545:E545)</f>
        <v>396</v>
      </c>
    </row>
    <row r="546" ht="24.6" spans="1:6">
      <c r="A546" s="141">
        <v>5</v>
      </c>
      <c r="B546" s="142" t="s">
        <v>26</v>
      </c>
      <c r="C546" s="143">
        <v>0</v>
      </c>
      <c r="D546" s="143"/>
      <c r="E546" s="146"/>
      <c r="F546" s="143"/>
    </row>
    <row r="547" ht="49.2" spans="1:6">
      <c r="A547" s="141">
        <v>6</v>
      </c>
      <c r="B547" s="147" t="s">
        <v>84</v>
      </c>
      <c r="C547" s="143">
        <v>25</v>
      </c>
      <c r="D547" s="143"/>
      <c r="E547" s="146"/>
      <c r="F547" s="143">
        <v>25</v>
      </c>
    </row>
    <row r="548" ht="24.6" spans="1:6">
      <c r="A548" s="141">
        <v>7</v>
      </c>
      <c r="B548" s="142" t="s">
        <v>29</v>
      </c>
      <c r="C548" s="143">
        <v>11</v>
      </c>
      <c r="D548" s="143"/>
      <c r="E548" s="146"/>
      <c r="F548" s="143">
        <v>11</v>
      </c>
    </row>
    <row r="549" ht="24.6" spans="1:6">
      <c r="A549" s="141">
        <v>8</v>
      </c>
      <c r="B549" s="142" t="s">
        <v>1300</v>
      </c>
      <c r="C549" s="143">
        <v>7</v>
      </c>
      <c r="D549" s="143">
        <v>2</v>
      </c>
      <c r="E549" s="146"/>
      <c r="F549" s="143">
        <v>9</v>
      </c>
    </row>
    <row r="550" ht="24.6" spans="1:6">
      <c r="A550" s="141">
        <v>9</v>
      </c>
      <c r="B550" s="142" t="s">
        <v>31</v>
      </c>
      <c r="C550" s="143">
        <v>5</v>
      </c>
      <c r="D550" s="143"/>
      <c r="E550" s="146"/>
      <c r="F550" s="143">
        <v>5</v>
      </c>
    </row>
    <row r="551" ht="24.6" spans="1:6">
      <c r="A551" s="141">
        <v>10</v>
      </c>
      <c r="B551" s="142" t="s">
        <v>32</v>
      </c>
      <c r="C551" s="143">
        <v>1</v>
      </c>
      <c r="D551" s="143"/>
      <c r="E551" s="146"/>
      <c r="F551" s="143">
        <v>1</v>
      </c>
    </row>
    <row r="552" ht="24.6" spans="1:6">
      <c r="A552" s="141">
        <v>11</v>
      </c>
      <c r="B552" s="142" t="s">
        <v>33</v>
      </c>
      <c r="C552" s="143">
        <v>6</v>
      </c>
      <c r="D552" s="143"/>
      <c r="E552" s="144"/>
      <c r="F552" s="143">
        <v>6</v>
      </c>
    </row>
    <row r="553" ht="24.6" spans="1:6">
      <c r="A553" s="141">
        <v>12</v>
      </c>
      <c r="B553" s="142" t="s">
        <v>34</v>
      </c>
      <c r="C553" s="143">
        <v>2</v>
      </c>
      <c r="D553" s="143"/>
      <c r="E553" s="146"/>
      <c r="F553" s="143">
        <v>2</v>
      </c>
    </row>
    <row r="554" ht="24.6" spans="1:6">
      <c r="A554" s="141">
        <v>13</v>
      </c>
      <c r="B554" s="142" t="s">
        <v>35</v>
      </c>
      <c r="C554" s="143">
        <v>1</v>
      </c>
      <c r="D554" s="143"/>
      <c r="E554" s="146"/>
      <c r="F554" s="143">
        <v>1</v>
      </c>
    </row>
    <row r="555" ht="24.6" spans="1:6">
      <c r="A555" s="141">
        <v>14</v>
      </c>
      <c r="B555" s="142" t="s">
        <v>1359</v>
      </c>
      <c r="C555" s="143">
        <v>2</v>
      </c>
      <c r="D555" s="143"/>
      <c r="E555" s="146"/>
      <c r="F555" s="143">
        <v>2</v>
      </c>
    </row>
    <row r="556" ht="24.6" spans="1:6">
      <c r="A556" s="141">
        <v>15</v>
      </c>
      <c r="B556" s="142" t="s">
        <v>86</v>
      </c>
      <c r="C556" s="143">
        <v>4</v>
      </c>
      <c r="D556" s="143"/>
      <c r="E556" s="146"/>
      <c r="F556" s="143">
        <v>4</v>
      </c>
    </row>
    <row r="557" ht="24.6" spans="1:6">
      <c r="A557" s="141">
        <v>16</v>
      </c>
      <c r="B557" s="142" t="s">
        <v>38</v>
      </c>
      <c r="C557" s="143">
        <v>12</v>
      </c>
      <c r="D557" s="143"/>
      <c r="E557" s="146"/>
      <c r="F557" s="143">
        <v>12</v>
      </c>
    </row>
    <row r="558" ht="24.6" spans="1:6">
      <c r="A558" s="141">
        <v>17</v>
      </c>
      <c r="B558" s="142" t="s">
        <v>39</v>
      </c>
      <c r="C558" s="143">
        <v>29</v>
      </c>
      <c r="D558" s="143"/>
      <c r="E558" s="144">
        <v>3</v>
      </c>
      <c r="F558" s="143">
        <v>26</v>
      </c>
    </row>
    <row r="559" ht="24.6" spans="1:6">
      <c r="A559" s="141">
        <v>18</v>
      </c>
      <c r="B559" s="142" t="s">
        <v>1360</v>
      </c>
      <c r="C559" s="143">
        <v>5</v>
      </c>
      <c r="D559" s="143">
        <v>1</v>
      </c>
      <c r="E559" s="146"/>
      <c r="F559" s="143">
        <v>6</v>
      </c>
    </row>
    <row r="560" ht="24.6" spans="1:6">
      <c r="A560" s="141">
        <v>19</v>
      </c>
      <c r="B560" s="142" t="s">
        <v>41</v>
      </c>
      <c r="C560" s="143">
        <v>5</v>
      </c>
      <c r="D560" s="143"/>
      <c r="E560" s="146"/>
      <c r="F560" s="143">
        <v>5</v>
      </c>
    </row>
    <row r="561" ht="24.6" spans="1:6">
      <c r="A561" s="141">
        <v>20</v>
      </c>
      <c r="B561" s="142" t="s">
        <v>42</v>
      </c>
      <c r="C561" s="143">
        <v>1</v>
      </c>
      <c r="D561" s="143"/>
      <c r="E561" s="146"/>
      <c r="F561" s="143">
        <v>1</v>
      </c>
    </row>
    <row r="562" ht="24.6" spans="1:6">
      <c r="A562" s="141">
        <v>21</v>
      </c>
      <c r="B562" s="142" t="s">
        <v>1361</v>
      </c>
      <c r="C562" s="143">
        <v>3</v>
      </c>
      <c r="D562" s="143"/>
      <c r="E562" s="146"/>
      <c r="F562" s="143">
        <v>3</v>
      </c>
    </row>
    <row r="563" ht="24.6" spans="1:6">
      <c r="A563" s="141">
        <v>22</v>
      </c>
      <c r="B563" s="142" t="s">
        <v>1362</v>
      </c>
      <c r="C563" s="143">
        <v>7</v>
      </c>
      <c r="D563" s="143"/>
      <c r="E563" s="146"/>
      <c r="F563" s="143">
        <v>7</v>
      </c>
    </row>
    <row r="564" ht="24.6" spans="1:6">
      <c r="A564" s="141">
        <v>23</v>
      </c>
      <c r="B564" s="142" t="s">
        <v>44</v>
      </c>
      <c r="C564" s="143">
        <v>4</v>
      </c>
      <c r="D564" s="143"/>
      <c r="E564" s="146"/>
      <c r="F564" s="143">
        <v>4</v>
      </c>
    </row>
    <row r="565" ht="24.6" spans="1:6">
      <c r="A565" s="141">
        <v>24</v>
      </c>
      <c r="B565" s="142" t="s">
        <v>45</v>
      </c>
      <c r="C565" s="143">
        <v>5</v>
      </c>
      <c r="D565" s="143"/>
      <c r="E565" s="144">
        <v>3</v>
      </c>
      <c r="F565" s="143">
        <v>2</v>
      </c>
    </row>
    <row r="566" ht="24.6" spans="1:6">
      <c r="A566" s="141">
        <v>25</v>
      </c>
      <c r="B566" s="142" t="s">
        <v>46</v>
      </c>
      <c r="C566" s="143">
        <v>62</v>
      </c>
      <c r="D566" s="143"/>
      <c r="E566" s="146"/>
      <c r="F566" s="143">
        <v>62</v>
      </c>
    </row>
    <row r="567" ht="24.6" spans="1:6">
      <c r="A567" s="141">
        <v>26</v>
      </c>
      <c r="B567" s="142" t="s">
        <v>47</v>
      </c>
      <c r="C567" s="143">
        <v>25</v>
      </c>
      <c r="D567" s="143"/>
      <c r="E567" s="144">
        <v>2</v>
      </c>
      <c r="F567" s="143">
        <v>23</v>
      </c>
    </row>
    <row r="568" ht="24.6" spans="1:6">
      <c r="A568" s="141">
        <v>27</v>
      </c>
      <c r="B568" s="142" t="s">
        <v>90</v>
      </c>
      <c r="C568" s="143">
        <v>20</v>
      </c>
      <c r="D568" s="143"/>
      <c r="E568" s="144">
        <v>7</v>
      </c>
      <c r="F568" s="143">
        <v>13</v>
      </c>
    </row>
    <row r="569" ht="24.6" spans="1:6">
      <c r="A569" s="141">
        <v>28</v>
      </c>
      <c r="B569" s="142" t="s">
        <v>53</v>
      </c>
      <c r="C569" s="143">
        <v>10</v>
      </c>
      <c r="D569" s="143"/>
      <c r="E569" s="144">
        <v>3</v>
      </c>
      <c r="F569" s="143">
        <v>7</v>
      </c>
    </row>
    <row r="570" ht="24.6" spans="1:6">
      <c r="A570" s="141">
        <v>29</v>
      </c>
      <c r="B570" s="142" t="s">
        <v>1363</v>
      </c>
      <c r="C570" s="143">
        <v>20</v>
      </c>
      <c r="D570" s="143"/>
      <c r="E570" s="144">
        <v>12</v>
      </c>
      <c r="F570" s="143">
        <v>8</v>
      </c>
    </row>
    <row r="571" ht="24.6" spans="1:6">
      <c r="A571" s="141">
        <v>30</v>
      </c>
      <c r="B571" s="142" t="s">
        <v>52</v>
      </c>
      <c r="C571" s="143">
        <v>23</v>
      </c>
      <c r="D571" s="143"/>
      <c r="E571" s="144">
        <v>2</v>
      </c>
      <c r="F571" s="143">
        <v>21</v>
      </c>
    </row>
    <row r="572" ht="24.6" spans="1:6">
      <c r="A572" s="141">
        <v>31</v>
      </c>
      <c r="B572" s="142" t="s">
        <v>55</v>
      </c>
      <c r="C572" s="143">
        <v>1</v>
      </c>
      <c r="D572" s="143">
        <v>1</v>
      </c>
      <c r="E572" s="144"/>
      <c r="F572" s="143">
        <v>2</v>
      </c>
    </row>
    <row r="573" ht="24.6" spans="1:6">
      <c r="A573" s="141">
        <v>32</v>
      </c>
      <c r="B573" s="190" t="s">
        <v>62</v>
      </c>
      <c r="C573" s="143">
        <v>2</v>
      </c>
      <c r="D573" s="143">
        <v>1</v>
      </c>
      <c r="E573" s="144"/>
      <c r="F573" s="143">
        <v>3</v>
      </c>
    </row>
    <row r="574" ht="24.6" spans="1:6">
      <c r="A574" s="141">
        <v>33</v>
      </c>
      <c r="B574" s="142" t="s">
        <v>59</v>
      </c>
      <c r="C574" s="143">
        <v>4</v>
      </c>
      <c r="D574" s="143">
        <v>3</v>
      </c>
      <c r="E574" s="144"/>
      <c r="F574" s="143">
        <v>7</v>
      </c>
    </row>
    <row r="575" ht="24.6" spans="1:6">
      <c r="A575" s="141">
        <v>34</v>
      </c>
      <c r="B575" s="142" t="s">
        <v>57</v>
      </c>
      <c r="C575" s="143">
        <v>2</v>
      </c>
      <c r="D575" s="143">
        <v>2</v>
      </c>
      <c r="E575" s="144"/>
      <c r="F575" s="143">
        <v>4</v>
      </c>
    </row>
    <row r="576" ht="24.6" spans="1:6">
      <c r="A576" s="141">
        <v>35</v>
      </c>
      <c r="B576" s="142" t="s">
        <v>58</v>
      </c>
      <c r="C576" s="143">
        <v>9</v>
      </c>
      <c r="D576" s="143">
        <v>2</v>
      </c>
      <c r="E576" s="144"/>
      <c r="F576" s="143">
        <v>11</v>
      </c>
    </row>
    <row r="577" ht="24.6" spans="1:6">
      <c r="A577" s="141">
        <v>36</v>
      </c>
      <c r="B577" s="142" t="s">
        <v>60</v>
      </c>
      <c r="C577" s="143">
        <v>3</v>
      </c>
      <c r="D577" s="143"/>
      <c r="E577" s="144"/>
      <c r="F577" s="143">
        <v>3</v>
      </c>
    </row>
    <row r="578" ht="24.6" spans="1:6">
      <c r="A578" s="141">
        <v>37</v>
      </c>
      <c r="B578" s="142" t="s">
        <v>50</v>
      </c>
      <c r="C578" s="143">
        <v>1</v>
      </c>
      <c r="D578" s="143"/>
      <c r="E578" s="144"/>
      <c r="F578" s="143">
        <v>1</v>
      </c>
    </row>
    <row r="579" ht="24.6" spans="1:6">
      <c r="A579" s="141">
        <v>38</v>
      </c>
      <c r="B579" s="142" t="s">
        <v>56</v>
      </c>
      <c r="C579" s="143">
        <v>2</v>
      </c>
      <c r="D579" s="143"/>
      <c r="E579" s="144"/>
      <c r="F579" s="143">
        <v>2</v>
      </c>
    </row>
    <row r="580" ht="24.6" spans="1:6">
      <c r="A580" s="141">
        <v>39</v>
      </c>
      <c r="B580" s="142" t="s">
        <v>1364</v>
      </c>
      <c r="C580" s="143">
        <v>3</v>
      </c>
      <c r="D580" s="143"/>
      <c r="E580" s="144"/>
      <c r="F580" s="143">
        <v>3</v>
      </c>
    </row>
    <row r="581" ht="24.6" spans="1:6">
      <c r="A581" s="141">
        <v>40</v>
      </c>
      <c r="B581" s="142" t="s">
        <v>61</v>
      </c>
      <c r="C581" s="143">
        <v>4</v>
      </c>
      <c r="D581" s="143"/>
      <c r="E581" s="144"/>
      <c r="F581" s="143">
        <v>4</v>
      </c>
    </row>
    <row r="582" ht="24.6" spans="1:6">
      <c r="A582" s="141">
        <v>41</v>
      </c>
      <c r="B582" s="142" t="s">
        <v>64</v>
      </c>
      <c r="C582" s="143">
        <v>7</v>
      </c>
      <c r="D582" s="143"/>
      <c r="E582" s="144"/>
      <c r="F582" s="143">
        <v>7</v>
      </c>
    </row>
    <row r="583" ht="24.6" spans="1:6">
      <c r="A583" s="141">
        <v>42</v>
      </c>
      <c r="B583" s="142" t="s">
        <v>70</v>
      </c>
      <c r="C583" s="143">
        <v>1</v>
      </c>
      <c r="D583" s="143"/>
      <c r="E583" s="144"/>
      <c r="F583" s="143">
        <v>1</v>
      </c>
    </row>
    <row r="584" ht="24.6" spans="1:6">
      <c r="A584" s="141">
        <v>43</v>
      </c>
      <c r="B584" s="142" t="s">
        <v>1365</v>
      </c>
      <c r="C584" s="141">
        <v>6</v>
      </c>
      <c r="D584" s="143"/>
      <c r="E584" s="144"/>
      <c r="F584" s="141">
        <v>6</v>
      </c>
    </row>
    <row r="585" ht="24.6" spans="1:6">
      <c r="A585" s="141">
        <v>44</v>
      </c>
      <c r="B585" s="142" t="s">
        <v>1366</v>
      </c>
      <c r="C585" s="141">
        <v>1</v>
      </c>
      <c r="D585" s="143"/>
      <c r="E585" s="144"/>
      <c r="F585" s="141">
        <v>1</v>
      </c>
    </row>
    <row r="586" ht="24.6" spans="1:6">
      <c r="A586" s="141">
        <v>45</v>
      </c>
      <c r="B586" s="142" t="s">
        <v>63</v>
      </c>
      <c r="C586" s="141">
        <v>1</v>
      </c>
      <c r="D586" s="143"/>
      <c r="E586" s="144"/>
      <c r="F586" s="141">
        <v>1</v>
      </c>
    </row>
    <row r="587" ht="24.6" spans="1:6">
      <c r="A587" s="141">
        <v>46</v>
      </c>
      <c r="B587" s="142" t="s">
        <v>68</v>
      </c>
      <c r="C587" s="141">
        <v>1</v>
      </c>
      <c r="D587" s="143"/>
      <c r="E587" s="144"/>
      <c r="F587" s="141">
        <v>1</v>
      </c>
    </row>
    <row r="588" ht="24.6" spans="1:6">
      <c r="A588" s="152" t="s">
        <v>1274</v>
      </c>
      <c r="B588" s="153"/>
      <c r="C588" s="143">
        <f>SUM(C542:C587)</f>
        <v>856</v>
      </c>
      <c r="D588" s="143">
        <f>SUM(D542:D587)</f>
        <v>37</v>
      </c>
      <c r="E588" s="146">
        <f>SUM(E542:E587)</f>
        <v>32</v>
      </c>
      <c r="F588" s="143">
        <f>SUM(F542:F587)</f>
        <v>861</v>
      </c>
    </row>
    <row r="589" ht="24.6" spans="1:6">
      <c r="A589" s="135"/>
      <c r="B589" s="136"/>
      <c r="C589" s="135"/>
      <c r="D589" s="191"/>
      <c r="E589" s="192"/>
      <c r="F589" s="191"/>
    </row>
    <row r="590" ht="24.6" spans="1:6">
      <c r="A590" s="135"/>
      <c r="B590" s="136" t="s">
        <v>1367</v>
      </c>
      <c r="C590" s="135"/>
      <c r="D590" s="191"/>
      <c r="E590" s="192"/>
      <c r="F590" s="191"/>
    </row>
    <row r="593" spans="1:7">
      <c r="A593" s="51" t="s">
        <v>618</v>
      </c>
      <c r="B593" s="51"/>
      <c r="C593" s="51"/>
      <c r="D593" s="51"/>
      <c r="E593" s="51"/>
      <c r="F593" s="51"/>
      <c r="G593" s="51"/>
    </row>
    <row r="594" spans="1:6">
      <c r="A594" s="79" t="s">
        <v>1236</v>
      </c>
      <c r="B594" s="79"/>
      <c r="C594" s="79"/>
      <c r="D594" s="79"/>
      <c r="E594" s="79"/>
      <c r="F594" s="79"/>
    </row>
    <row r="595" spans="1:6">
      <c r="A595" s="48" t="s">
        <v>1368</v>
      </c>
      <c r="B595" s="48"/>
      <c r="D595" s="48"/>
      <c r="E595" s="48"/>
      <c r="F595" s="48"/>
    </row>
    <row r="596" spans="1:6">
      <c r="A596" s="48" t="s">
        <v>1369</v>
      </c>
      <c r="B596" s="48"/>
      <c r="D596" s="48"/>
      <c r="E596" s="48"/>
      <c r="F596" s="48"/>
    </row>
    <row r="597" spans="1:6">
      <c r="A597" s="80" t="s">
        <v>8</v>
      </c>
      <c r="B597" s="80" t="s">
        <v>9</v>
      </c>
      <c r="C597" s="80" t="s">
        <v>1238</v>
      </c>
      <c r="D597" s="9" t="s">
        <v>1239</v>
      </c>
      <c r="E597" s="81" t="s">
        <v>1240</v>
      </c>
      <c r="F597" s="9" t="s">
        <v>1241</v>
      </c>
    </row>
    <row r="598" spans="1:6">
      <c r="A598" s="82">
        <v>1</v>
      </c>
      <c r="B598" s="22" t="s">
        <v>50</v>
      </c>
      <c r="C598" s="42">
        <v>1</v>
      </c>
      <c r="D598" s="42" t="s">
        <v>1370</v>
      </c>
      <c r="E598" s="42">
        <v>1</v>
      </c>
      <c r="F598" s="42">
        <v>0</v>
      </c>
    </row>
    <row r="599" spans="1:6">
      <c r="A599" s="82">
        <v>2</v>
      </c>
      <c r="B599" s="22" t="s">
        <v>1371</v>
      </c>
      <c r="C599" s="42">
        <v>1</v>
      </c>
      <c r="D599" s="42" t="s">
        <v>1372</v>
      </c>
      <c r="E599" s="83" t="s">
        <v>251</v>
      </c>
      <c r="F599" s="42">
        <v>0</v>
      </c>
    </row>
    <row r="600" spans="1:6">
      <c r="A600" s="82">
        <v>3</v>
      </c>
      <c r="B600" s="22" t="s">
        <v>90</v>
      </c>
      <c r="C600" s="42">
        <v>5</v>
      </c>
      <c r="D600" s="42">
        <v>1</v>
      </c>
      <c r="E600" s="83" t="s">
        <v>1372</v>
      </c>
      <c r="F600" s="42">
        <v>6</v>
      </c>
    </row>
    <row r="601" spans="1:6">
      <c r="A601" s="82">
        <v>4</v>
      </c>
      <c r="B601" s="22" t="s">
        <v>53</v>
      </c>
      <c r="C601" s="42">
        <v>3</v>
      </c>
      <c r="D601" s="42">
        <v>1</v>
      </c>
      <c r="E601" s="83" t="s">
        <v>1372</v>
      </c>
      <c r="F601" s="42">
        <v>4</v>
      </c>
    </row>
    <row r="602" spans="1:6">
      <c r="A602" s="82">
        <v>5</v>
      </c>
      <c r="B602" s="22" t="s">
        <v>593</v>
      </c>
      <c r="C602" s="42">
        <v>6</v>
      </c>
      <c r="D602" s="42"/>
      <c r="E602" s="83" t="s">
        <v>251</v>
      </c>
      <c r="F602" s="42">
        <v>5</v>
      </c>
    </row>
    <row r="603" spans="1:6">
      <c r="A603" s="82">
        <v>6</v>
      </c>
      <c r="B603" s="22" t="s">
        <v>61</v>
      </c>
      <c r="C603" s="42">
        <v>5</v>
      </c>
      <c r="D603" s="42">
        <v>1</v>
      </c>
      <c r="E603" s="83"/>
      <c r="F603" s="42">
        <v>6</v>
      </c>
    </row>
    <row r="604" spans="1:6">
      <c r="A604" s="82" t="s">
        <v>1274</v>
      </c>
      <c r="B604" s="82"/>
      <c r="C604" s="42">
        <f>SUM(C598:C603)</f>
        <v>21</v>
      </c>
      <c r="D604" s="42">
        <v>2</v>
      </c>
      <c r="E604" s="83" t="s">
        <v>128</v>
      </c>
      <c r="F604" s="42">
        <f>SUM(F598:F603)</f>
        <v>21</v>
      </c>
    </row>
    <row r="607" ht="24.6" spans="1:6">
      <c r="A607" s="193" t="s">
        <v>390</v>
      </c>
      <c r="B607" s="193"/>
      <c r="C607" s="193"/>
      <c r="D607" s="193"/>
      <c r="E607" s="193"/>
      <c r="F607" s="193"/>
    </row>
    <row r="608" ht="24.6" customHeight="1" spans="1:6">
      <c r="A608" s="194" t="s">
        <v>1236</v>
      </c>
      <c r="B608" s="194"/>
      <c r="C608" s="194"/>
      <c r="D608" s="194"/>
      <c r="E608" s="194"/>
      <c r="F608" s="194"/>
    </row>
    <row r="609" ht="24.6" spans="1:6">
      <c r="A609" s="195" t="s">
        <v>1373</v>
      </c>
      <c r="B609" s="195"/>
      <c r="C609" s="195"/>
      <c r="D609" s="195"/>
      <c r="E609" s="195"/>
      <c r="F609" s="195"/>
    </row>
    <row r="610" ht="24.6" spans="1:6">
      <c r="A610" s="196"/>
      <c r="B610" s="196"/>
      <c r="C610" s="196"/>
      <c r="D610" s="196"/>
      <c r="E610" s="196"/>
      <c r="F610" s="196"/>
    </row>
    <row r="611" ht="24.6" spans="1:6">
      <c r="A611" s="197" t="s">
        <v>8</v>
      </c>
      <c r="B611" s="197" t="s">
        <v>9</v>
      </c>
      <c r="C611" s="197" t="s">
        <v>1238</v>
      </c>
      <c r="D611" s="198" t="s">
        <v>1239</v>
      </c>
      <c r="E611" s="199" t="s">
        <v>1240</v>
      </c>
      <c r="F611" s="198" t="s">
        <v>1241</v>
      </c>
    </row>
    <row r="612" ht="24.6" spans="1:6">
      <c r="A612" s="200">
        <v>1</v>
      </c>
      <c r="B612" s="201" t="s">
        <v>22</v>
      </c>
      <c r="C612" s="202">
        <v>78</v>
      </c>
      <c r="D612" s="202" t="s">
        <v>1374</v>
      </c>
      <c r="E612" s="202">
        <v>2</v>
      </c>
      <c r="F612" s="202">
        <v>76</v>
      </c>
    </row>
    <row r="613" ht="24.6" spans="1:6">
      <c r="A613" s="200">
        <v>2</v>
      </c>
      <c r="B613" s="201" t="s">
        <v>23</v>
      </c>
      <c r="C613" s="202">
        <v>13</v>
      </c>
      <c r="D613" s="202" t="s">
        <v>1374</v>
      </c>
      <c r="E613" s="202" t="s">
        <v>1374</v>
      </c>
      <c r="F613" s="202">
        <v>13</v>
      </c>
    </row>
    <row r="614" ht="24.6" spans="1:6">
      <c r="A614" s="200">
        <v>3</v>
      </c>
      <c r="B614" s="201" t="s">
        <v>24</v>
      </c>
      <c r="C614" s="202">
        <v>27</v>
      </c>
      <c r="D614" s="202">
        <v>2</v>
      </c>
      <c r="E614" s="200">
        <v>1</v>
      </c>
      <c r="F614" s="202">
        <v>28</v>
      </c>
    </row>
    <row r="615" ht="24.6" spans="1:6">
      <c r="A615" s="200">
        <v>4</v>
      </c>
      <c r="B615" s="201" t="s">
        <v>25</v>
      </c>
      <c r="C615" s="202">
        <v>347</v>
      </c>
      <c r="D615" s="202">
        <v>6</v>
      </c>
      <c r="E615" s="200">
        <v>8</v>
      </c>
      <c r="F615" s="202">
        <v>345</v>
      </c>
    </row>
    <row r="616" ht="24.6" spans="1:6">
      <c r="A616" s="200">
        <v>5</v>
      </c>
      <c r="B616" s="201" t="s">
        <v>26</v>
      </c>
      <c r="C616" s="202" t="s">
        <v>1374</v>
      </c>
      <c r="D616" s="203" t="s">
        <v>1374</v>
      </c>
      <c r="E616" s="203" t="s">
        <v>1374</v>
      </c>
      <c r="F616" s="202">
        <v>0</v>
      </c>
    </row>
    <row r="617" ht="49.2" spans="1:6">
      <c r="A617" s="200">
        <v>6</v>
      </c>
      <c r="B617" s="204" t="s">
        <v>84</v>
      </c>
      <c r="C617" s="202">
        <v>28</v>
      </c>
      <c r="D617" s="203" t="s">
        <v>1374</v>
      </c>
      <c r="E617" s="203" t="s">
        <v>1374</v>
      </c>
      <c r="F617" s="202">
        <v>28</v>
      </c>
    </row>
    <row r="618" ht="24.6" spans="1:6">
      <c r="A618" s="200">
        <v>7</v>
      </c>
      <c r="B618" s="201" t="s">
        <v>29</v>
      </c>
      <c r="C618" s="202">
        <v>10</v>
      </c>
      <c r="D618" s="203" t="s">
        <v>1374</v>
      </c>
      <c r="E618" s="203" t="s">
        <v>1374</v>
      </c>
      <c r="F618" s="202">
        <v>10</v>
      </c>
    </row>
    <row r="619" ht="24.6" spans="1:6">
      <c r="A619" s="200">
        <v>8</v>
      </c>
      <c r="B619" s="201" t="s">
        <v>30</v>
      </c>
      <c r="C619" s="202">
        <v>6</v>
      </c>
      <c r="D619" s="202">
        <v>2</v>
      </c>
      <c r="E619" s="203" t="s">
        <v>1374</v>
      </c>
      <c r="F619" s="202">
        <v>8</v>
      </c>
    </row>
    <row r="620" ht="24.6" spans="1:6">
      <c r="A620" s="200">
        <v>9</v>
      </c>
      <c r="B620" s="201" t="s">
        <v>85</v>
      </c>
      <c r="C620" s="202">
        <v>5</v>
      </c>
      <c r="D620" s="202">
        <v>1</v>
      </c>
      <c r="E620" s="203" t="s">
        <v>1374</v>
      </c>
      <c r="F620" s="202">
        <v>6</v>
      </c>
    </row>
    <row r="621" ht="24.6" spans="1:6">
      <c r="A621" s="200">
        <v>10</v>
      </c>
      <c r="B621" s="201" t="s">
        <v>32</v>
      </c>
      <c r="C621" s="202">
        <v>1</v>
      </c>
      <c r="D621" s="202" t="s">
        <v>1374</v>
      </c>
      <c r="E621" s="203" t="s">
        <v>1374</v>
      </c>
      <c r="F621" s="202">
        <v>1</v>
      </c>
    </row>
    <row r="622" ht="24.6" spans="1:6">
      <c r="A622" s="200">
        <v>11</v>
      </c>
      <c r="B622" s="201" t="s">
        <v>33</v>
      </c>
      <c r="C622" s="202">
        <v>6</v>
      </c>
      <c r="D622" s="202" t="s">
        <v>1374</v>
      </c>
      <c r="E622" s="205">
        <v>3</v>
      </c>
      <c r="F622" s="202">
        <v>3</v>
      </c>
    </row>
    <row r="623" ht="24.6" spans="1:6">
      <c r="A623" s="200">
        <v>12</v>
      </c>
      <c r="B623" s="201" t="s">
        <v>34</v>
      </c>
      <c r="C623" s="202">
        <v>2</v>
      </c>
      <c r="D623" s="202" t="s">
        <v>1374</v>
      </c>
      <c r="E623" s="205" t="s">
        <v>1374</v>
      </c>
      <c r="F623" s="202">
        <v>2</v>
      </c>
    </row>
    <row r="624" ht="24.6" spans="1:6">
      <c r="A624" s="200">
        <v>13</v>
      </c>
      <c r="B624" s="201" t="s">
        <v>35</v>
      </c>
      <c r="C624" s="202">
        <v>1</v>
      </c>
      <c r="D624" s="202">
        <v>1</v>
      </c>
      <c r="E624" s="205" t="s">
        <v>1374</v>
      </c>
      <c r="F624" s="202">
        <v>2</v>
      </c>
    </row>
    <row r="625" ht="24.6" spans="1:6">
      <c r="A625" s="200">
        <v>14</v>
      </c>
      <c r="B625" s="201" t="s">
        <v>36</v>
      </c>
      <c r="C625" s="202">
        <v>2</v>
      </c>
      <c r="D625" s="202" t="s">
        <v>1374</v>
      </c>
      <c r="E625" s="205" t="s">
        <v>1374</v>
      </c>
      <c r="F625" s="202">
        <v>2</v>
      </c>
    </row>
    <row r="626" ht="24.6" spans="1:6">
      <c r="A626" s="200">
        <v>15</v>
      </c>
      <c r="B626" s="201" t="s">
        <v>86</v>
      </c>
      <c r="C626" s="202">
        <v>4</v>
      </c>
      <c r="D626" s="202" t="s">
        <v>1374</v>
      </c>
      <c r="E626" s="200">
        <v>1</v>
      </c>
      <c r="F626" s="202">
        <v>3</v>
      </c>
    </row>
    <row r="627" ht="24.6" spans="1:6">
      <c r="A627" s="200">
        <v>16</v>
      </c>
      <c r="B627" s="201" t="s">
        <v>38</v>
      </c>
      <c r="C627" s="202">
        <v>12</v>
      </c>
      <c r="D627" s="202">
        <v>2</v>
      </c>
      <c r="E627" s="205" t="s">
        <v>1374</v>
      </c>
      <c r="F627" s="202">
        <v>14</v>
      </c>
    </row>
    <row r="628" ht="24.6" spans="1:6">
      <c r="A628" s="200">
        <v>17</v>
      </c>
      <c r="B628" s="201" t="s">
        <v>39</v>
      </c>
      <c r="C628" s="202">
        <v>29</v>
      </c>
      <c r="D628" s="202" t="s">
        <v>1374</v>
      </c>
      <c r="E628" s="200">
        <v>7</v>
      </c>
      <c r="F628" s="202">
        <v>22</v>
      </c>
    </row>
    <row r="629" ht="24.6" spans="1:6">
      <c r="A629" s="200">
        <v>18</v>
      </c>
      <c r="B629" s="201" t="s">
        <v>40</v>
      </c>
      <c r="C629" s="202">
        <v>5</v>
      </c>
      <c r="D629" s="202" t="s">
        <v>1374</v>
      </c>
      <c r="E629" s="205" t="s">
        <v>1374</v>
      </c>
      <c r="F629" s="202">
        <v>5</v>
      </c>
    </row>
    <row r="630" ht="24.6" spans="1:6">
      <c r="A630" s="200">
        <v>19</v>
      </c>
      <c r="B630" s="201" t="s">
        <v>41</v>
      </c>
      <c r="C630" s="202">
        <v>5</v>
      </c>
      <c r="D630" s="202" t="s">
        <v>1374</v>
      </c>
      <c r="E630" s="205" t="s">
        <v>1374</v>
      </c>
      <c r="F630" s="202">
        <v>5</v>
      </c>
    </row>
    <row r="631" ht="24.6" spans="1:6">
      <c r="A631" s="200">
        <v>20</v>
      </c>
      <c r="B631" s="201" t="s">
        <v>42</v>
      </c>
      <c r="C631" s="202">
        <v>1</v>
      </c>
      <c r="D631" s="202" t="s">
        <v>1374</v>
      </c>
      <c r="E631" s="205" t="s">
        <v>1374</v>
      </c>
      <c r="F631" s="202">
        <v>1</v>
      </c>
    </row>
    <row r="632" ht="24.6" spans="1:6">
      <c r="A632" s="200">
        <v>21</v>
      </c>
      <c r="B632" s="201" t="s">
        <v>87</v>
      </c>
      <c r="C632" s="202">
        <v>10</v>
      </c>
      <c r="D632" s="202" t="s">
        <v>1374</v>
      </c>
      <c r="E632" s="205">
        <v>2</v>
      </c>
      <c r="F632" s="202">
        <v>8</v>
      </c>
    </row>
    <row r="633" ht="24.6" spans="1:6">
      <c r="A633" s="200">
        <v>22</v>
      </c>
      <c r="B633" s="201" t="s">
        <v>44</v>
      </c>
      <c r="C633" s="202">
        <v>3</v>
      </c>
      <c r="D633" s="202" t="s">
        <v>1374</v>
      </c>
      <c r="E633" s="205" t="s">
        <v>1374</v>
      </c>
      <c r="F633" s="202">
        <v>3</v>
      </c>
    </row>
    <row r="634" ht="24.6" spans="1:6">
      <c r="A634" s="200">
        <v>23</v>
      </c>
      <c r="B634" s="201" t="s">
        <v>45</v>
      </c>
      <c r="C634" s="202">
        <v>5</v>
      </c>
      <c r="D634" s="202" t="s">
        <v>1374</v>
      </c>
      <c r="E634" s="205" t="s">
        <v>1374</v>
      </c>
      <c r="F634" s="202">
        <v>5</v>
      </c>
    </row>
    <row r="635" ht="24.6" spans="1:6">
      <c r="A635" s="200">
        <v>24</v>
      </c>
      <c r="B635" s="201" t="s">
        <v>46</v>
      </c>
      <c r="C635" s="202">
        <v>58</v>
      </c>
      <c r="D635" s="202" t="s">
        <v>1374</v>
      </c>
      <c r="E635" s="205" t="s">
        <v>1374</v>
      </c>
      <c r="F635" s="202">
        <v>58</v>
      </c>
    </row>
    <row r="636" ht="24.6" spans="1:6">
      <c r="A636" s="200">
        <v>25</v>
      </c>
      <c r="B636" s="201" t="s">
        <v>47</v>
      </c>
      <c r="C636" s="202">
        <v>21</v>
      </c>
      <c r="D636" s="202" t="s">
        <v>1374</v>
      </c>
      <c r="E636" s="200">
        <v>3</v>
      </c>
      <c r="F636" s="202">
        <v>18</v>
      </c>
    </row>
    <row r="637" ht="24.6" spans="1:6">
      <c r="A637" s="200">
        <v>26</v>
      </c>
      <c r="B637" s="206" t="s">
        <v>59</v>
      </c>
      <c r="C637" s="202">
        <v>4</v>
      </c>
      <c r="D637" s="202">
        <v>1</v>
      </c>
      <c r="E637" s="200" t="s">
        <v>1374</v>
      </c>
      <c r="F637" s="202">
        <v>5</v>
      </c>
    </row>
    <row r="638" ht="24.6" spans="1:6">
      <c r="A638" s="200">
        <v>27</v>
      </c>
      <c r="B638" s="206" t="s">
        <v>58</v>
      </c>
      <c r="C638" s="207">
        <v>6</v>
      </c>
      <c r="D638" s="207">
        <v>1</v>
      </c>
      <c r="E638" s="208" t="s">
        <v>1374</v>
      </c>
      <c r="F638" s="207">
        <v>7</v>
      </c>
    </row>
    <row r="639" ht="24.6" spans="1:6">
      <c r="A639" s="200">
        <v>28</v>
      </c>
      <c r="B639" s="206" t="s">
        <v>62</v>
      </c>
      <c r="C639" s="202">
        <v>3</v>
      </c>
      <c r="D639" s="202">
        <v>1</v>
      </c>
      <c r="E639" s="200" t="s">
        <v>1374</v>
      </c>
      <c r="F639" s="202">
        <v>4</v>
      </c>
    </row>
    <row r="640" ht="24.6" spans="1:6">
      <c r="A640" s="200">
        <v>29</v>
      </c>
      <c r="B640" s="206" t="s">
        <v>90</v>
      </c>
      <c r="C640" s="202">
        <v>23</v>
      </c>
      <c r="D640" s="202" t="s">
        <v>1374</v>
      </c>
      <c r="E640" s="200">
        <v>1</v>
      </c>
      <c r="F640" s="202">
        <v>22</v>
      </c>
    </row>
    <row r="641" ht="24.6" spans="1:6">
      <c r="A641" s="200">
        <v>30</v>
      </c>
      <c r="B641" s="206" t="s">
        <v>61</v>
      </c>
      <c r="C641" s="202">
        <v>4</v>
      </c>
      <c r="D641" s="202">
        <v>1</v>
      </c>
      <c r="E641" s="200" t="s">
        <v>1374</v>
      </c>
      <c r="F641" s="202">
        <v>5</v>
      </c>
    </row>
    <row r="642" ht="24.6" spans="1:6">
      <c r="A642" s="209" t="s">
        <v>1274</v>
      </c>
      <c r="B642" s="210"/>
      <c r="C642" s="202">
        <v>719</v>
      </c>
      <c r="D642" s="202">
        <v>18</v>
      </c>
      <c r="E642" s="202">
        <v>28</v>
      </c>
      <c r="F642" s="202">
        <v>709</v>
      </c>
    </row>
    <row r="645" ht="24.6" spans="1:6">
      <c r="A645" s="134" t="s">
        <v>395</v>
      </c>
      <c r="B645" s="134"/>
      <c r="C645" s="134"/>
      <c r="D645" s="134"/>
      <c r="E645" s="134"/>
      <c r="F645" s="134"/>
    </row>
    <row r="646" ht="13.8" spans="1:6">
      <c r="A646" s="211"/>
      <c r="B646" s="212"/>
      <c r="C646" s="211"/>
      <c r="D646" s="213"/>
      <c r="E646" s="214"/>
      <c r="F646" s="213"/>
    </row>
    <row r="647" spans="1:6">
      <c r="A647" s="215" t="s">
        <v>1375</v>
      </c>
      <c r="B647" s="215"/>
      <c r="C647" s="215"/>
      <c r="D647" s="215"/>
      <c r="E647" s="215"/>
      <c r="F647" s="215"/>
    </row>
    <row r="648" spans="1:6">
      <c r="A648" s="216" t="s">
        <v>1376</v>
      </c>
      <c r="B648" s="216"/>
      <c r="C648" s="216"/>
      <c r="D648" s="216"/>
      <c r="E648" s="216"/>
      <c r="F648" s="216"/>
    </row>
    <row r="649" spans="1:6">
      <c r="A649" s="217"/>
      <c r="B649" s="217"/>
      <c r="C649" s="217"/>
      <c r="D649" s="217"/>
      <c r="E649" s="217"/>
      <c r="F649" s="217"/>
    </row>
    <row r="650" spans="1:7">
      <c r="A650" s="218" t="s">
        <v>8</v>
      </c>
      <c r="B650" s="218" t="s">
        <v>9</v>
      </c>
      <c r="C650" s="218" t="s">
        <v>1238</v>
      </c>
      <c r="D650" s="219" t="s">
        <v>1239</v>
      </c>
      <c r="E650" s="220" t="s">
        <v>1240</v>
      </c>
      <c r="F650" s="219" t="s">
        <v>1241</v>
      </c>
      <c r="G650" s="221"/>
    </row>
    <row r="651" spans="1:7">
      <c r="A651" s="18">
        <v>1</v>
      </c>
      <c r="B651" s="19" t="s">
        <v>22</v>
      </c>
      <c r="C651" s="222">
        <v>137</v>
      </c>
      <c r="D651" s="222">
        <v>0</v>
      </c>
      <c r="E651" s="222">
        <v>0</v>
      </c>
      <c r="F651" s="222">
        <f>C651+D651+E651</f>
        <v>137</v>
      </c>
      <c r="G651" s="223"/>
    </row>
    <row r="652" spans="1:7">
      <c r="A652" s="18">
        <v>2</v>
      </c>
      <c r="B652" s="19" t="s">
        <v>24</v>
      </c>
      <c r="C652" s="222">
        <v>63</v>
      </c>
      <c r="D652" s="222">
        <v>0</v>
      </c>
      <c r="E652" s="222">
        <v>0</v>
      </c>
      <c r="F652" s="222">
        <f t="shared" ref="F652:F676" si="17">C652+D652+E652</f>
        <v>63</v>
      </c>
      <c r="G652" s="223"/>
    </row>
    <row r="653" spans="1:7">
      <c r="A653" s="18">
        <v>3</v>
      </c>
      <c r="B653" s="224" t="s">
        <v>25</v>
      </c>
      <c r="C653" s="225">
        <f>650+177+16</f>
        <v>843</v>
      </c>
      <c r="D653" s="225">
        <v>2</v>
      </c>
      <c r="E653" s="226" t="s">
        <v>522</v>
      </c>
      <c r="F653" s="225">
        <f t="shared" si="17"/>
        <v>845</v>
      </c>
      <c r="G653" s="227" t="s">
        <v>1377</v>
      </c>
    </row>
    <row r="654" spans="1:7">
      <c r="A654" s="18">
        <v>4</v>
      </c>
      <c r="B654" s="19" t="s">
        <v>23</v>
      </c>
      <c r="C654" s="222">
        <v>37</v>
      </c>
      <c r="D654" s="222">
        <v>0</v>
      </c>
      <c r="E654" s="222">
        <v>0</v>
      </c>
      <c r="F654" s="222">
        <f t="shared" si="17"/>
        <v>37</v>
      </c>
      <c r="G654" s="223"/>
    </row>
    <row r="655" spans="1:7">
      <c r="A655" s="18">
        <v>5</v>
      </c>
      <c r="B655" s="19" t="s">
        <v>26</v>
      </c>
      <c r="C655" s="222">
        <v>0</v>
      </c>
      <c r="D655" s="222">
        <v>0</v>
      </c>
      <c r="E655" s="222">
        <v>0</v>
      </c>
      <c r="F655" s="222">
        <f t="shared" si="17"/>
        <v>0</v>
      </c>
      <c r="G655" s="223"/>
    </row>
    <row r="656" spans="1:7">
      <c r="A656" s="18">
        <v>6</v>
      </c>
      <c r="B656" s="24" t="s">
        <v>84</v>
      </c>
      <c r="C656" s="222">
        <v>47</v>
      </c>
      <c r="D656" s="222">
        <v>4</v>
      </c>
      <c r="E656" s="222">
        <v>0</v>
      </c>
      <c r="F656" s="222">
        <f t="shared" si="17"/>
        <v>51</v>
      </c>
      <c r="G656" s="223"/>
    </row>
    <row r="657" spans="1:7">
      <c r="A657" s="18">
        <v>7</v>
      </c>
      <c r="B657" s="228" t="s">
        <v>510</v>
      </c>
      <c r="C657" s="225">
        <v>6</v>
      </c>
      <c r="D657" s="225">
        <v>0</v>
      </c>
      <c r="E657" s="992" t="s">
        <v>190</v>
      </c>
      <c r="F657" s="225">
        <f t="shared" si="17"/>
        <v>2</v>
      </c>
      <c r="G657" s="223"/>
    </row>
    <row r="658" spans="1:7">
      <c r="A658" s="18">
        <v>8</v>
      </c>
      <c r="B658" s="224" t="s">
        <v>29</v>
      </c>
      <c r="C658" s="225">
        <v>34</v>
      </c>
      <c r="D658" s="225">
        <v>0</v>
      </c>
      <c r="E658" s="226" t="s">
        <v>126</v>
      </c>
      <c r="F658" s="225">
        <f t="shared" si="17"/>
        <v>32</v>
      </c>
      <c r="G658" s="227"/>
    </row>
    <row r="659" spans="1:7">
      <c r="A659" s="18">
        <v>9</v>
      </c>
      <c r="B659" s="19" t="s">
        <v>30</v>
      </c>
      <c r="C659" s="222">
        <v>19</v>
      </c>
      <c r="D659" s="222">
        <v>0</v>
      </c>
      <c r="E659" s="222">
        <v>0</v>
      </c>
      <c r="F659" s="222">
        <f t="shared" si="17"/>
        <v>19</v>
      </c>
      <c r="G659" s="223"/>
    </row>
    <row r="660" spans="1:7">
      <c r="A660" s="18">
        <v>10</v>
      </c>
      <c r="B660" s="19" t="s">
        <v>85</v>
      </c>
      <c r="C660" s="222">
        <f>25+50</f>
        <v>75</v>
      </c>
      <c r="D660" s="222">
        <v>0</v>
      </c>
      <c r="E660" s="222">
        <v>0</v>
      </c>
      <c r="F660" s="222">
        <f t="shared" si="17"/>
        <v>75</v>
      </c>
      <c r="G660" s="227" t="s">
        <v>1378</v>
      </c>
    </row>
    <row r="661" spans="1:7">
      <c r="A661" s="18">
        <v>11</v>
      </c>
      <c r="B661" s="19" t="s">
        <v>32</v>
      </c>
      <c r="C661" s="229">
        <v>1</v>
      </c>
      <c r="D661" s="222">
        <v>0</v>
      </c>
      <c r="E661" s="222">
        <v>0</v>
      </c>
      <c r="F661" s="222">
        <f t="shared" si="17"/>
        <v>1</v>
      </c>
      <c r="G661" s="223"/>
    </row>
    <row r="662" spans="1:7">
      <c r="A662" s="18">
        <v>12</v>
      </c>
      <c r="B662" s="19" t="s">
        <v>33</v>
      </c>
      <c r="C662" s="222">
        <v>14</v>
      </c>
      <c r="D662" s="222">
        <v>0</v>
      </c>
      <c r="E662" s="222">
        <v>0</v>
      </c>
      <c r="F662" s="222">
        <f t="shared" si="17"/>
        <v>14</v>
      </c>
      <c r="G662" s="223"/>
    </row>
    <row r="663" spans="1:7">
      <c r="A663" s="18">
        <v>13</v>
      </c>
      <c r="B663" s="19" t="s">
        <v>34</v>
      </c>
      <c r="C663" s="229">
        <v>2</v>
      </c>
      <c r="D663" s="222">
        <v>0</v>
      </c>
      <c r="E663" s="222">
        <v>0</v>
      </c>
      <c r="F663" s="222">
        <f t="shared" si="17"/>
        <v>2</v>
      </c>
      <c r="G663" s="223"/>
    </row>
    <row r="664" spans="1:7">
      <c r="A664" s="18">
        <v>14</v>
      </c>
      <c r="B664" s="19" t="s">
        <v>35</v>
      </c>
      <c r="C664" s="229">
        <v>1</v>
      </c>
      <c r="D664" s="222">
        <v>0</v>
      </c>
      <c r="E664" s="222">
        <v>0</v>
      </c>
      <c r="F664" s="222">
        <f t="shared" si="17"/>
        <v>1</v>
      </c>
      <c r="G664" s="223"/>
    </row>
    <row r="665" spans="1:7">
      <c r="A665" s="18">
        <v>15</v>
      </c>
      <c r="B665" s="19" t="s">
        <v>36</v>
      </c>
      <c r="C665" s="229">
        <v>2</v>
      </c>
      <c r="D665" s="222">
        <v>0</v>
      </c>
      <c r="E665" s="222">
        <v>0</v>
      </c>
      <c r="F665" s="222">
        <f t="shared" si="17"/>
        <v>2</v>
      </c>
      <c r="G665" s="223"/>
    </row>
    <row r="666" spans="1:7">
      <c r="A666" s="18">
        <v>16</v>
      </c>
      <c r="B666" s="19" t="s">
        <v>86</v>
      </c>
      <c r="C666" s="229">
        <v>4</v>
      </c>
      <c r="D666" s="222">
        <v>0</v>
      </c>
      <c r="E666" s="222">
        <v>0</v>
      </c>
      <c r="F666" s="222">
        <f t="shared" si="17"/>
        <v>4</v>
      </c>
      <c r="G666" s="223"/>
    </row>
    <row r="667" spans="1:7">
      <c r="A667" s="18">
        <v>17</v>
      </c>
      <c r="B667" s="19" t="s">
        <v>38</v>
      </c>
      <c r="C667" s="222">
        <v>33</v>
      </c>
      <c r="D667" s="222">
        <v>0</v>
      </c>
      <c r="E667" s="222">
        <v>0</v>
      </c>
      <c r="F667" s="222">
        <f t="shared" si="17"/>
        <v>33</v>
      </c>
      <c r="G667" s="223"/>
    </row>
    <row r="668" spans="1:7">
      <c r="A668" s="18">
        <v>18</v>
      </c>
      <c r="B668" s="19" t="s">
        <v>39</v>
      </c>
      <c r="C668" s="222">
        <f>115+283</f>
        <v>398</v>
      </c>
      <c r="D668" s="222">
        <v>0</v>
      </c>
      <c r="E668" s="222">
        <v>0</v>
      </c>
      <c r="F668" s="222">
        <f t="shared" si="17"/>
        <v>398</v>
      </c>
      <c r="G668" s="227" t="s">
        <v>1377</v>
      </c>
    </row>
    <row r="669" spans="1:7">
      <c r="A669" s="18">
        <v>19</v>
      </c>
      <c r="B669" s="19" t="s">
        <v>40</v>
      </c>
      <c r="C669" s="222">
        <f>24+5</f>
        <v>29</v>
      </c>
      <c r="D669" s="222">
        <v>0</v>
      </c>
      <c r="E669" s="222">
        <v>0</v>
      </c>
      <c r="F669" s="222">
        <f t="shared" si="17"/>
        <v>29</v>
      </c>
      <c r="G669" s="227" t="s">
        <v>1378</v>
      </c>
    </row>
    <row r="670" spans="1:7">
      <c r="A670" s="18">
        <v>20</v>
      </c>
      <c r="B670" s="19" t="s">
        <v>41</v>
      </c>
      <c r="C670" s="222">
        <v>6</v>
      </c>
      <c r="D670" s="222">
        <v>0</v>
      </c>
      <c r="E670" s="222">
        <v>0</v>
      </c>
      <c r="F670" s="222">
        <f t="shared" si="17"/>
        <v>6</v>
      </c>
      <c r="G670" s="223"/>
    </row>
    <row r="671" spans="1:7">
      <c r="A671" s="18">
        <v>21</v>
      </c>
      <c r="B671" s="19" t="s">
        <v>42</v>
      </c>
      <c r="C671" s="229">
        <v>1</v>
      </c>
      <c r="D671" s="222">
        <v>0</v>
      </c>
      <c r="E671" s="222">
        <v>0</v>
      </c>
      <c r="F671" s="222">
        <f t="shared" si="17"/>
        <v>1</v>
      </c>
      <c r="G671" s="223"/>
    </row>
    <row r="672" spans="1:7">
      <c r="A672" s="18">
        <v>22</v>
      </c>
      <c r="B672" s="19" t="s">
        <v>1253</v>
      </c>
      <c r="C672" s="222">
        <v>20</v>
      </c>
      <c r="D672" s="222">
        <v>0</v>
      </c>
      <c r="E672" s="222">
        <v>0</v>
      </c>
      <c r="F672" s="222">
        <f t="shared" si="17"/>
        <v>20</v>
      </c>
      <c r="G672" s="223"/>
    </row>
    <row r="673" spans="1:7">
      <c r="A673" s="18">
        <v>23</v>
      </c>
      <c r="B673" s="19" t="s">
        <v>44</v>
      </c>
      <c r="C673" s="222">
        <v>16</v>
      </c>
      <c r="D673" s="222">
        <v>0</v>
      </c>
      <c r="E673" s="222">
        <v>0</v>
      </c>
      <c r="F673" s="222">
        <f t="shared" si="17"/>
        <v>16</v>
      </c>
      <c r="G673" s="223"/>
    </row>
    <row r="674" spans="1:7">
      <c r="A674" s="18">
        <v>24</v>
      </c>
      <c r="B674" s="19" t="s">
        <v>45</v>
      </c>
      <c r="C674" s="222">
        <v>5</v>
      </c>
      <c r="D674" s="222">
        <v>0</v>
      </c>
      <c r="E674" s="222">
        <v>0</v>
      </c>
      <c r="F674" s="222">
        <f t="shared" si="17"/>
        <v>5</v>
      </c>
      <c r="G674" s="223"/>
    </row>
    <row r="675" spans="1:7">
      <c r="A675" s="18">
        <v>25</v>
      </c>
      <c r="B675" s="19" t="s">
        <v>46</v>
      </c>
      <c r="C675" s="222">
        <v>0</v>
      </c>
      <c r="D675" s="222">
        <v>0</v>
      </c>
      <c r="E675" s="222">
        <v>0</v>
      </c>
      <c r="F675" s="222">
        <f t="shared" si="17"/>
        <v>0</v>
      </c>
      <c r="G675" s="223"/>
    </row>
    <row r="676" spans="1:7">
      <c r="A676" s="18">
        <v>26</v>
      </c>
      <c r="B676" s="19" t="s">
        <v>47</v>
      </c>
      <c r="C676" s="222">
        <f>51+5</f>
        <v>56</v>
      </c>
      <c r="D676" s="222">
        <v>0</v>
      </c>
      <c r="E676" s="222">
        <v>0</v>
      </c>
      <c r="F676" s="222">
        <f t="shared" si="17"/>
        <v>56</v>
      </c>
      <c r="G676" s="227" t="s">
        <v>1378</v>
      </c>
    </row>
    <row r="677" spans="1:7">
      <c r="A677" s="230" t="s">
        <v>1274</v>
      </c>
      <c r="B677" s="231"/>
      <c r="C677" s="40">
        <f>SUM(C651:C676)</f>
        <v>1849</v>
      </c>
      <c r="D677" s="40">
        <f t="shared" ref="D677:F677" si="18">SUM(D651:D676)</f>
        <v>6</v>
      </c>
      <c r="E677" s="993" t="s">
        <v>417</v>
      </c>
      <c r="F677" s="40">
        <f t="shared" si="18"/>
        <v>1849</v>
      </c>
      <c r="G677" s="223"/>
    </row>
    <row r="678" ht="13.8" spans="1:6">
      <c r="A678" s="211"/>
      <c r="B678" s="212"/>
      <c r="C678" s="211"/>
      <c r="D678" s="213"/>
      <c r="E678" s="214"/>
      <c r="F678" s="213"/>
    </row>
    <row r="679" ht="13.8" spans="1:6">
      <c r="A679" s="211"/>
      <c r="B679" s="212"/>
      <c r="C679" s="211"/>
      <c r="D679" s="213"/>
      <c r="E679" s="214"/>
      <c r="F679" s="213"/>
    </row>
    <row r="680" ht="24.6" spans="1:6">
      <c r="A680" s="134" t="s">
        <v>187</v>
      </c>
      <c r="B680" s="134"/>
      <c r="C680" s="134"/>
      <c r="D680" s="134"/>
      <c r="E680" s="134"/>
      <c r="F680" s="134"/>
    </row>
    <row r="681" ht="13.8" spans="1:6">
      <c r="A681" s="211"/>
      <c r="B681" s="212"/>
      <c r="C681" s="211"/>
      <c r="D681" s="213"/>
      <c r="E681" s="214"/>
      <c r="F681" s="213"/>
    </row>
    <row r="682" spans="1:6">
      <c r="A682" s="215" t="s">
        <v>1379</v>
      </c>
      <c r="B682" s="215"/>
      <c r="C682" s="215"/>
      <c r="D682" s="215"/>
      <c r="E682" s="215"/>
      <c r="F682" s="215"/>
    </row>
    <row r="683" spans="1:6">
      <c r="A683" s="216" t="s">
        <v>1380</v>
      </c>
      <c r="B683" s="216"/>
      <c r="C683" s="216"/>
      <c r="D683" s="216"/>
      <c r="E683" s="216"/>
      <c r="F683" s="216"/>
    </row>
    <row r="684" spans="1:6">
      <c r="A684" s="217"/>
      <c r="B684" s="217"/>
      <c r="C684" s="217"/>
      <c r="D684" s="217"/>
      <c r="E684" s="217"/>
      <c r="F684" s="217"/>
    </row>
    <row r="685" spans="1:6">
      <c r="A685" s="218" t="s">
        <v>8</v>
      </c>
      <c r="B685" s="218" t="s">
        <v>9</v>
      </c>
      <c r="C685" s="218" t="s">
        <v>1238</v>
      </c>
      <c r="D685" s="219" t="s">
        <v>1239</v>
      </c>
      <c r="E685" s="220" t="s">
        <v>1240</v>
      </c>
      <c r="F685" s="219" t="s">
        <v>1241</v>
      </c>
    </row>
    <row r="686" spans="1:6">
      <c r="A686" s="18">
        <v>1</v>
      </c>
      <c r="B686" s="19" t="s">
        <v>22</v>
      </c>
      <c r="C686" s="222">
        <v>52</v>
      </c>
      <c r="D686" s="222"/>
      <c r="E686" s="222"/>
      <c r="F686" s="222">
        <f>C686+D686-E686</f>
        <v>52</v>
      </c>
    </row>
    <row r="687" spans="1:6">
      <c r="A687" s="18">
        <v>2</v>
      </c>
      <c r="B687" s="19" t="s">
        <v>24</v>
      </c>
      <c r="C687" s="222">
        <v>20</v>
      </c>
      <c r="D687" s="222"/>
      <c r="E687" s="222"/>
      <c r="F687" s="222">
        <f t="shared" ref="F687:F711" si="19">C687+D687-E687</f>
        <v>20</v>
      </c>
    </row>
    <row r="688" spans="1:6">
      <c r="A688" s="18">
        <v>3</v>
      </c>
      <c r="B688" s="19" t="s">
        <v>25</v>
      </c>
      <c r="C688" s="222">
        <v>241</v>
      </c>
      <c r="D688" s="222">
        <v>19</v>
      </c>
      <c r="E688" s="232"/>
      <c r="F688" s="222">
        <f t="shared" si="19"/>
        <v>260</v>
      </c>
    </row>
    <row r="689" spans="1:6">
      <c r="A689" s="18">
        <v>4</v>
      </c>
      <c r="B689" s="19" t="s">
        <v>23</v>
      </c>
      <c r="C689" s="222">
        <v>7</v>
      </c>
      <c r="D689" s="222">
        <v>5</v>
      </c>
      <c r="E689" s="222"/>
      <c r="F689" s="222">
        <f t="shared" si="19"/>
        <v>12</v>
      </c>
    </row>
    <row r="690" spans="1:6">
      <c r="A690" s="18">
        <v>5</v>
      </c>
      <c r="B690" s="19" t="s">
        <v>26</v>
      </c>
      <c r="C690" s="222">
        <v>0</v>
      </c>
      <c r="D690" s="222"/>
      <c r="E690" s="222"/>
      <c r="F690" s="222">
        <f t="shared" si="19"/>
        <v>0</v>
      </c>
    </row>
    <row r="691" spans="1:6">
      <c r="A691" s="18">
        <v>6</v>
      </c>
      <c r="B691" s="24" t="s">
        <v>84</v>
      </c>
      <c r="C691" s="222">
        <v>20</v>
      </c>
      <c r="D691" s="222"/>
      <c r="E691" s="222"/>
      <c r="F691" s="222">
        <f t="shared" si="19"/>
        <v>20</v>
      </c>
    </row>
    <row r="692" spans="1:6">
      <c r="A692" s="18">
        <v>7</v>
      </c>
      <c r="B692" s="24" t="s">
        <v>510</v>
      </c>
      <c r="C692" s="222">
        <v>6</v>
      </c>
      <c r="D692" s="222"/>
      <c r="E692" s="994" t="s">
        <v>190</v>
      </c>
      <c r="F692" s="222">
        <v>2</v>
      </c>
    </row>
    <row r="693" spans="1:6">
      <c r="A693" s="18">
        <v>8</v>
      </c>
      <c r="B693" s="19" t="s">
        <v>29</v>
      </c>
      <c r="C693" s="222">
        <v>6</v>
      </c>
      <c r="D693" s="222">
        <v>3</v>
      </c>
      <c r="E693" s="232"/>
      <c r="F693" s="222">
        <f t="shared" si="19"/>
        <v>9</v>
      </c>
    </row>
    <row r="694" spans="1:6">
      <c r="A694" s="18">
        <v>9</v>
      </c>
      <c r="B694" s="19" t="s">
        <v>30</v>
      </c>
      <c r="C694" s="222">
        <v>5</v>
      </c>
      <c r="D694" s="222"/>
      <c r="E694" s="222"/>
      <c r="F694" s="222">
        <f t="shared" si="19"/>
        <v>5</v>
      </c>
    </row>
    <row r="695" spans="1:6">
      <c r="A695" s="18">
        <v>10</v>
      </c>
      <c r="B695" s="19" t="s">
        <v>85</v>
      </c>
      <c r="C695" s="222">
        <v>7</v>
      </c>
      <c r="D695" s="222"/>
      <c r="E695" s="222"/>
      <c r="F695" s="222">
        <f t="shared" si="19"/>
        <v>7</v>
      </c>
    </row>
    <row r="696" spans="1:6">
      <c r="A696" s="18">
        <v>11</v>
      </c>
      <c r="B696" s="19" t="s">
        <v>32</v>
      </c>
      <c r="C696" s="222">
        <v>1</v>
      </c>
      <c r="D696" s="222"/>
      <c r="E696" s="222"/>
      <c r="F696" s="222">
        <f t="shared" si="19"/>
        <v>1</v>
      </c>
    </row>
    <row r="697" spans="1:6">
      <c r="A697" s="18">
        <v>12</v>
      </c>
      <c r="B697" s="19" t="s">
        <v>33</v>
      </c>
      <c r="C697" s="222">
        <v>6</v>
      </c>
      <c r="D697" s="222"/>
      <c r="E697" s="222"/>
      <c r="F697" s="222">
        <f t="shared" si="19"/>
        <v>6</v>
      </c>
    </row>
    <row r="698" spans="1:6">
      <c r="A698" s="18">
        <v>13</v>
      </c>
      <c r="B698" s="19" t="s">
        <v>34</v>
      </c>
      <c r="C698" s="222">
        <v>2</v>
      </c>
      <c r="D698" s="222"/>
      <c r="E698" s="222"/>
      <c r="F698" s="222">
        <f t="shared" si="19"/>
        <v>2</v>
      </c>
    </row>
    <row r="699" spans="1:6">
      <c r="A699" s="18">
        <v>14</v>
      </c>
      <c r="B699" s="19" t="s">
        <v>35</v>
      </c>
      <c r="C699" s="222">
        <v>1</v>
      </c>
      <c r="D699" s="222"/>
      <c r="E699" s="222"/>
      <c r="F699" s="222">
        <f t="shared" si="19"/>
        <v>1</v>
      </c>
    </row>
    <row r="700" spans="1:6">
      <c r="A700" s="18">
        <v>15</v>
      </c>
      <c r="B700" s="19" t="s">
        <v>36</v>
      </c>
      <c r="C700" s="222">
        <v>2</v>
      </c>
      <c r="D700" s="222"/>
      <c r="E700" s="222"/>
      <c r="F700" s="222">
        <f t="shared" si="19"/>
        <v>2</v>
      </c>
    </row>
    <row r="701" spans="1:6">
      <c r="A701" s="18">
        <v>16</v>
      </c>
      <c r="B701" s="19" t="s">
        <v>86</v>
      </c>
      <c r="C701" s="222">
        <v>4</v>
      </c>
      <c r="D701" s="222"/>
      <c r="E701" s="222"/>
      <c r="F701" s="222">
        <f t="shared" si="19"/>
        <v>4</v>
      </c>
    </row>
    <row r="702" spans="1:6">
      <c r="A702" s="18">
        <v>17</v>
      </c>
      <c r="B702" s="19" t="s">
        <v>38</v>
      </c>
      <c r="C702" s="222">
        <v>12</v>
      </c>
      <c r="D702" s="222"/>
      <c r="E702" s="222"/>
      <c r="F702" s="222">
        <f t="shared" si="19"/>
        <v>12</v>
      </c>
    </row>
    <row r="703" spans="1:6">
      <c r="A703" s="18">
        <v>18</v>
      </c>
      <c r="B703" s="19" t="s">
        <v>39</v>
      </c>
      <c r="C703" s="222">
        <v>31</v>
      </c>
      <c r="D703" s="222"/>
      <c r="E703" s="994" t="s">
        <v>146</v>
      </c>
      <c r="F703" s="222">
        <v>30</v>
      </c>
    </row>
    <row r="704" spans="1:6">
      <c r="A704" s="18">
        <v>19</v>
      </c>
      <c r="B704" s="19" t="s">
        <v>40</v>
      </c>
      <c r="C704" s="222">
        <v>4</v>
      </c>
      <c r="D704" s="222">
        <v>1</v>
      </c>
      <c r="E704" s="222"/>
      <c r="F704" s="222">
        <f t="shared" si="19"/>
        <v>5</v>
      </c>
    </row>
    <row r="705" spans="1:6">
      <c r="A705" s="18">
        <v>20</v>
      </c>
      <c r="B705" s="19" t="s">
        <v>41</v>
      </c>
      <c r="C705" s="222">
        <v>5</v>
      </c>
      <c r="D705" s="222"/>
      <c r="E705" s="222"/>
      <c r="F705" s="222">
        <f t="shared" si="19"/>
        <v>5</v>
      </c>
    </row>
    <row r="706" spans="1:6">
      <c r="A706" s="18">
        <v>21</v>
      </c>
      <c r="B706" s="19" t="s">
        <v>42</v>
      </c>
      <c r="C706" s="222">
        <v>1</v>
      </c>
      <c r="D706" s="222"/>
      <c r="E706" s="222"/>
      <c r="F706" s="222">
        <f t="shared" si="19"/>
        <v>1</v>
      </c>
    </row>
    <row r="707" spans="1:6">
      <c r="A707" s="18">
        <v>22</v>
      </c>
      <c r="B707" s="19" t="s">
        <v>1253</v>
      </c>
      <c r="C707" s="222">
        <v>10</v>
      </c>
      <c r="D707" s="222"/>
      <c r="E707" s="222"/>
      <c r="F707" s="222">
        <f t="shared" si="19"/>
        <v>10</v>
      </c>
    </row>
    <row r="708" spans="1:6">
      <c r="A708" s="18">
        <v>23</v>
      </c>
      <c r="B708" s="19" t="s">
        <v>44</v>
      </c>
      <c r="C708" s="222">
        <v>2</v>
      </c>
      <c r="D708" s="222"/>
      <c r="E708" s="222"/>
      <c r="F708" s="222">
        <f t="shared" si="19"/>
        <v>2</v>
      </c>
    </row>
    <row r="709" spans="1:6">
      <c r="A709" s="18">
        <v>24</v>
      </c>
      <c r="B709" s="19" t="s">
        <v>45</v>
      </c>
      <c r="C709" s="222">
        <v>5</v>
      </c>
      <c r="D709" s="222"/>
      <c r="E709" s="222"/>
      <c r="F709" s="222">
        <f t="shared" si="19"/>
        <v>5</v>
      </c>
    </row>
    <row r="710" spans="1:6">
      <c r="A710" s="18">
        <v>25</v>
      </c>
      <c r="B710" s="19" t="s">
        <v>46</v>
      </c>
      <c r="C710" s="222">
        <v>0</v>
      </c>
      <c r="D710" s="222"/>
      <c r="E710" s="222"/>
      <c r="F710" s="222">
        <f t="shared" si="19"/>
        <v>0</v>
      </c>
    </row>
    <row r="711" spans="1:6">
      <c r="A711" s="18">
        <v>26</v>
      </c>
      <c r="B711" s="19" t="s">
        <v>47</v>
      </c>
      <c r="C711" s="222">
        <v>15</v>
      </c>
      <c r="D711" s="222"/>
      <c r="E711" s="222"/>
      <c r="F711" s="222">
        <f t="shared" si="19"/>
        <v>15</v>
      </c>
    </row>
    <row r="712" spans="1:6">
      <c r="A712" s="230" t="s">
        <v>1274</v>
      </c>
      <c r="B712" s="231"/>
      <c r="C712" s="40">
        <f>SUM(C686:C711)</f>
        <v>465</v>
      </c>
      <c r="D712" s="40">
        <f t="shared" ref="D712" si="20">SUM(D686:D711)</f>
        <v>28</v>
      </c>
      <c r="E712" s="993" t="s">
        <v>119</v>
      </c>
      <c r="F712" s="40">
        <f>SUM(F686:F711)</f>
        <v>488</v>
      </c>
    </row>
  </sheetData>
  <mergeCells count="69">
    <mergeCell ref="A1:G1"/>
    <mergeCell ref="A3:G3"/>
    <mergeCell ref="A4:G4"/>
    <mergeCell ref="A59:B59"/>
    <mergeCell ref="A62:G62"/>
    <mergeCell ref="A63:F63"/>
    <mergeCell ref="A64:F64"/>
    <mergeCell ref="A104:B104"/>
    <mergeCell ref="A107:G107"/>
    <mergeCell ref="A108:F108"/>
    <mergeCell ref="A109:F109"/>
    <mergeCell ref="A155:B155"/>
    <mergeCell ref="A157:G157"/>
    <mergeCell ref="A158:F158"/>
    <mergeCell ref="A159:F159"/>
    <mergeCell ref="A189:B189"/>
    <mergeCell ref="A191:G191"/>
    <mergeCell ref="A192:F192"/>
    <mergeCell ref="A193:F193"/>
    <mergeCell ref="A242:G242"/>
    <mergeCell ref="A244:G244"/>
    <mergeCell ref="A245:G245"/>
    <mergeCell ref="A296:O296"/>
    <mergeCell ref="A297:F297"/>
    <mergeCell ref="A298:F298"/>
    <mergeCell ref="A352:G352"/>
    <mergeCell ref="A354:F354"/>
    <mergeCell ref="A355:F355"/>
    <mergeCell ref="A383:B383"/>
    <mergeCell ref="A385:G385"/>
    <mergeCell ref="A386:F386"/>
    <mergeCell ref="A387:F387"/>
    <mergeCell ref="A414:B414"/>
    <mergeCell ref="A416:F416"/>
    <mergeCell ref="A418:F418"/>
    <mergeCell ref="A419:F419"/>
    <mergeCell ref="A465:B465"/>
    <mergeCell ref="A468:G468"/>
    <mergeCell ref="A470:F470"/>
    <mergeCell ref="A471:F471"/>
    <mergeCell ref="A500:B500"/>
    <mergeCell ref="A502:G502"/>
    <mergeCell ref="A503:G503"/>
    <mergeCell ref="A504:G504"/>
    <mergeCell ref="A536:B536"/>
    <mergeCell ref="A538:G538"/>
    <mergeCell ref="A539:F539"/>
    <mergeCell ref="A540:F540"/>
    <mergeCell ref="A588:B588"/>
    <mergeCell ref="A593:G593"/>
    <mergeCell ref="A594:F594"/>
    <mergeCell ref="A595:F595"/>
    <mergeCell ref="A596:F596"/>
    <mergeCell ref="A604:B604"/>
    <mergeCell ref="A607:F607"/>
    <mergeCell ref="A608:F608"/>
    <mergeCell ref="A609:F609"/>
    <mergeCell ref="A610:F610"/>
    <mergeCell ref="A642:B642"/>
    <mergeCell ref="A645:F645"/>
    <mergeCell ref="A647:F647"/>
    <mergeCell ref="A648:F648"/>
    <mergeCell ref="A649:F649"/>
    <mergeCell ref="A677:B677"/>
    <mergeCell ref="A680:F680"/>
    <mergeCell ref="A682:F682"/>
    <mergeCell ref="A683:F683"/>
    <mergeCell ref="A684:F684"/>
    <mergeCell ref="A712:B712"/>
  </mergeCells>
  <conditionalFormatting sqref="E389:E413">
    <cfRule type="cellIs" dxfId="0" priority="1" operator="lessThan">
      <formula>0</formula>
    </cfRule>
  </conditionalFormatting>
  <pageMargins left="0.25" right="0.25" top="0.75" bottom="0.75" header="0.3" footer="0.3"/>
  <pageSetup paperSize="9" scale="60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BV64"/>
  <sheetViews>
    <sheetView topLeftCell="A38" workbookViewId="0">
      <selection activeCell="B45" sqref="B45"/>
    </sheetView>
  </sheetViews>
  <sheetFormatPr defaultColWidth="9" defaultRowHeight="21"/>
  <cols>
    <col min="1" max="1" width="8.8" style="3"/>
    <col min="2" max="2" width="43.9" style="3" customWidth="1"/>
    <col min="3" max="14" width="7.7" style="4" customWidth="1"/>
    <col min="15" max="40" width="7.2" style="5" customWidth="1"/>
    <col min="41" max="41" width="11.8" style="6" customWidth="1"/>
    <col min="42" max="42" width="8.5" style="6" customWidth="1"/>
    <col min="43" max="43" width="12.6" style="6" customWidth="1"/>
    <col min="44" max="44" width="8.5" style="6" customWidth="1"/>
    <col min="45" max="45" width="12.5" style="6" customWidth="1"/>
    <col min="46" max="70" width="8.5" style="6" customWidth="1"/>
    <col min="71" max="71" width="12.7" style="6" customWidth="1"/>
    <col min="72" max="73" width="8.8" style="7"/>
    <col min="74" max="74" width="14.3" style="7" customWidth="1"/>
    <col min="75" max="308" width="8.8" style="3"/>
    <col min="309" max="309" width="43.9" style="3" customWidth="1"/>
    <col min="310" max="310" width="16.4" style="3" customWidth="1"/>
    <col min="311" max="313" width="8.5" style="3" customWidth="1"/>
    <col min="314" max="314" width="12.8" style="3" customWidth="1"/>
    <col min="315" max="316" width="8.5" style="3" customWidth="1"/>
    <col min="317" max="317" width="11.8" style="3" customWidth="1"/>
    <col min="318" max="318" width="8.5" style="3" customWidth="1"/>
    <col min="319" max="319" width="12.6" style="3" customWidth="1"/>
    <col min="320" max="320" width="8.5" style="3" customWidth="1"/>
    <col min="321" max="321" width="12.5" style="3" customWidth="1"/>
    <col min="322" max="322" width="8.5" style="3" customWidth="1"/>
    <col min="323" max="323" width="11.5" style="3" customWidth="1"/>
    <col min="324" max="324" width="8.5" style="3" customWidth="1"/>
    <col min="325" max="325" width="15" style="3" customWidth="1"/>
    <col min="326" max="326" width="8.5" style="3" customWidth="1"/>
    <col min="327" max="327" width="18.9" style="3" customWidth="1"/>
    <col min="328" max="564" width="8.8" style="3"/>
    <col min="565" max="565" width="43.9" style="3" customWidth="1"/>
    <col min="566" max="566" width="16.4" style="3" customWidth="1"/>
    <col min="567" max="569" width="8.5" style="3" customWidth="1"/>
    <col min="570" max="570" width="12.8" style="3" customWidth="1"/>
    <col min="571" max="572" width="8.5" style="3" customWidth="1"/>
    <col min="573" max="573" width="11.8" style="3" customWidth="1"/>
    <col min="574" max="574" width="8.5" style="3" customWidth="1"/>
    <col min="575" max="575" width="12.6" style="3" customWidth="1"/>
    <col min="576" max="576" width="8.5" style="3" customWidth="1"/>
    <col min="577" max="577" width="12.5" style="3" customWidth="1"/>
    <col min="578" max="578" width="8.5" style="3" customWidth="1"/>
    <col min="579" max="579" width="11.5" style="3" customWidth="1"/>
    <col min="580" max="580" width="8.5" style="3" customWidth="1"/>
    <col min="581" max="581" width="15" style="3" customWidth="1"/>
    <col min="582" max="582" width="8.5" style="3" customWidth="1"/>
    <col min="583" max="583" width="18.9" style="3" customWidth="1"/>
    <col min="584" max="820" width="8.8" style="3"/>
    <col min="821" max="821" width="43.9" style="3" customWidth="1"/>
    <col min="822" max="822" width="16.4" style="3" customWidth="1"/>
    <col min="823" max="825" width="8.5" style="3" customWidth="1"/>
    <col min="826" max="826" width="12.8" style="3" customWidth="1"/>
    <col min="827" max="828" width="8.5" style="3" customWidth="1"/>
    <col min="829" max="829" width="11.8" style="3" customWidth="1"/>
    <col min="830" max="830" width="8.5" style="3" customWidth="1"/>
    <col min="831" max="831" width="12.6" style="3" customWidth="1"/>
    <col min="832" max="832" width="8.5" style="3" customWidth="1"/>
    <col min="833" max="833" width="12.5" style="3" customWidth="1"/>
    <col min="834" max="834" width="8.5" style="3" customWidth="1"/>
    <col min="835" max="835" width="11.5" style="3" customWidth="1"/>
    <col min="836" max="836" width="8.5" style="3" customWidth="1"/>
    <col min="837" max="837" width="15" style="3" customWidth="1"/>
    <col min="838" max="838" width="8.5" style="3" customWidth="1"/>
    <col min="839" max="839" width="18.9" style="3" customWidth="1"/>
    <col min="840" max="1076" width="8.8" style="3"/>
    <col min="1077" max="1077" width="43.9" style="3" customWidth="1"/>
    <col min="1078" max="1078" width="16.4" style="3" customWidth="1"/>
    <col min="1079" max="1081" width="8.5" style="3" customWidth="1"/>
    <col min="1082" max="1082" width="12.8" style="3" customWidth="1"/>
    <col min="1083" max="1084" width="8.5" style="3" customWidth="1"/>
    <col min="1085" max="1085" width="11.8" style="3" customWidth="1"/>
    <col min="1086" max="1086" width="8.5" style="3" customWidth="1"/>
    <col min="1087" max="1087" width="12.6" style="3" customWidth="1"/>
    <col min="1088" max="1088" width="8.5" style="3" customWidth="1"/>
    <col min="1089" max="1089" width="12.5" style="3" customWidth="1"/>
    <col min="1090" max="1090" width="8.5" style="3" customWidth="1"/>
    <col min="1091" max="1091" width="11.5" style="3" customWidth="1"/>
    <col min="1092" max="1092" width="8.5" style="3" customWidth="1"/>
    <col min="1093" max="1093" width="15" style="3" customWidth="1"/>
    <col min="1094" max="1094" width="8.5" style="3" customWidth="1"/>
    <col min="1095" max="1095" width="18.9" style="3" customWidth="1"/>
    <col min="1096" max="1332" width="8.8" style="3"/>
    <col min="1333" max="1333" width="43.9" style="3" customWidth="1"/>
    <col min="1334" max="1334" width="16.4" style="3" customWidth="1"/>
    <col min="1335" max="1337" width="8.5" style="3" customWidth="1"/>
    <col min="1338" max="1338" width="12.8" style="3" customWidth="1"/>
    <col min="1339" max="1340" width="8.5" style="3" customWidth="1"/>
    <col min="1341" max="1341" width="11.8" style="3" customWidth="1"/>
    <col min="1342" max="1342" width="8.5" style="3" customWidth="1"/>
    <col min="1343" max="1343" width="12.6" style="3" customWidth="1"/>
    <col min="1344" max="1344" width="8.5" style="3" customWidth="1"/>
    <col min="1345" max="1345" width="12.5" style="3" customWidth="1"/>
    <col min="1346" max="1346" width="8.5" style="3" customWidth="1"/>
    <col min="1347" max="1347" width="11.5" style="3" customWidth="1"/>
    <col min="1348" max="1348" width="8.5" style="3" customWidth="1"/>
    <col min="1349" max="1349" width="15" style="3" customWidth="1"/>
    <col min="1350" max="1350" width="8.5" style="3" customWidth="1"/>
    <col min="1351" max="1351" width="18.9" style="3" customWidth="1"/>
    <col min="1352" max="1588" width="8.8" style="3"/>
    <col min="1589" max="1589" width="43.9" style="3" customWidth="1"/>
    <col min="1590" max="1590" width="16.4" style="3" customWidth="1"/>
    <col min="1591" max="1593" width="8.5" style="3" customWidth="1"/>
    <col min="1594" max="1594" width="12.8" style="3" customWidth="1"/>
    <col min="1595" max="1596" width="8.5" style="3" customWidth="1"/>
    <col min="1597" max="1597" width="11.8" style="3" customWidth="1"/>
    <col min="1598" max="1598" width="8.5" style="3" customWidth="1"/>
    <col min="1599" max="1599" width="12.6" style="3" customWidth="1"/>
    <col min="1600" max="1600" width="8.5" style="3" customWidth="1"/>
    <col min="1601" max="1601" width="12.5" style="3" customWidth="1"/>
    <col min="1602" max="1602" width="8.5" style="3" customWidth="1"/>
    <col min="1603" max="1603" width="11.5" style="3" customWidth="1"/>
    <col min="1604" max="1604" width="8.5" style="3" customWidth="1"/>
    <col min="1605" max="1605" width="15" style="3" customWidth="1"/>
    <col min="1606" max="1606" width="8.5" style="3" customWidth="1"/>
    <col min="1607" max="1607" width="18.9" style="3" customWidth="1"/>
    <col min="1608" max="1844" width="8.8" style="3"/>
    <col min="1845" max="1845" width="43.9" style="3" customWidth="1"/>
    <col min="1846" max="1846" width="16.4" style="3" customWidth="1"/>
    <col min="1847" max="1849" width="8.5" style="3" customWidth="1"/>
    <col min="1850" max="1850" width="12.8" style="3" customWidth="1"/>
    <col min="1851" max="1852" width="8.5" style="3" customWidth="1"/>
    <col min="1853" max="1853" width="11.8" style="3" customWidth="1"/>
    <col min="1854" max="1854" width="8.5" style="3" customWidth="1"/>
    <col min="1855" max="1855" width="12.6" style="3" customWidth="1"/>
    <col min="1856" max="1856" width="8.5" style="3" customWidth="1"/>
    <col min="1857" max="1857" width="12.5" style="3" customWidth="1"/>
    <col min="1858" max="1858" width="8.5" style="3" customWidth="1"/>
    <col min="1859" max="1859" width="11.5" style="3" customWidth="1"/>
    <col min="1860" max="1860" width="8.5" style="3" customWidth="1"/>
    <col min="1861" max="1861" width="15" style="3" customWidth="1"/>
    <col min="1862" max="1862" width="8.5" style="3" customWidth="1"/>
    <col min="1863" max="1863" width="18.9" style="3" customWidth="1"/>
    <col min="1864" max="2100" width="8.8" style="3"/>
    <col min="2101" max="2101" width="43.9" style="3" customWidth="1"/>
    <col min="2102" max="2102" width="16.4" style="3" customWidth="1"/>
    <col min="2103" max="2105" width="8.5" style="3" customWidth="1"/>
    <col min="2106" max="2106" width="12.8" style="3" customWidth="1"/>
    <col min="2107" max="2108" width="8.5" style="3" customWidth="1"/>
    <col min="2109" max="2109" width="11.8" style="3" customWidth="1"/>
    <col min="2110" max="2110" width="8.5" style="3" customWidth="1"/>
    <col min="2111" max="2111" width="12.6" style="3" customWidth="1"/>
    <col min="2112" max="2112" width="8.5" style="3" customWidth="1"/>
    <col min="2113" max="2113" width="12.5" style="3" customWidth="1"/>
    <col min="2114" max="2114" width="8.5" style="3" customWidth="1"/>
    <col min="2115" max="2115" width="11.5" style="3" customWidth="1"/>
    <col min="2116" max="2116" width="8.5" style="3" customWidth="1"/>
    <col min="2117" max="2117" width="15" style="3" customWidth="1"/>
    <col min="2118" max="2118" width="8.5" style="3" customWidth="1"/>
    <col min="2119" max="2119" width="18.9" style="3" customWidth="1"/>
    <col min="2120" max="2356" width="8.8" style="3"/>
    <col min="2357" max="2357" width="43.9" style="3" customWidth="1"/>
    <col min="2358" max="2358" width="16.4" style="3" customWidth="1"/>
    <col min="2359" max="2361" width="8.5" style="3" customWidth="1"/>
    <col min="2362" max="2362" width="12.8" style="3" customWidth="1"/>
    <col min="2363" max="2364" width="8.5" style="3" customWidth="1"/>
    <col min="2365" max="2365" width="11.8" style="3" customWidth="1"/>
    <col min="2366" max="2366" width="8.5" style="3" customWidth="1"/>
    <col min="2367" max="2367" width="12.6" style="3" customWidth="1"/>
    <col min="2368" max="2368" width="8.5" style="3" customWidth="1"/>
    <col min="2369" max="2369" width="12.5" style="3" customWidth="1"/>
    <col min="2370" max="2370" width="8.5" style="3" customWidth="1"/>
    <col min="2371" max="2371" width="11.5" style="3" customWidth="1"/>
    <col min="2372" max="2372" width="8.5" style="3" customWidth="1"/>
    <col min="2373" max="2373" width="15" style="3" customWidth="1"/>
    <col min="2374" max="2374" width="8.5" style="3" customWidth="1"/>
    <col min="2375" max="2375" width="18.9" style="3" customWidth="1"/>
    <col min="2376" max="2612" width="8.8" style="3"/>
    <col min="2613" max="2613" width="43.9" style="3" customWidth="1"/>
    <col min="2614" max="2614" width="16.4" style="3" customWidth="1"/>
    <col min="2615" max="2617" width="8.5" style="3" customWidth="1"/>
    <col min="2618" max="2618" width="12.8" style="3" customWidth="1"/>
    <col min="2619" max="2620" width="8.5" style="3" customWidth="1"/>
    <col min="2621" max="2621" width="11.8" style="3" customWidth="1"/>
    <col min="2622" max="2622" width="8.5" style="3" customWidth="1"/>
    <col min="2623" max="2623" width="12.6" style="3" customWidth="1"/>
    <col min="2624" max="2624" width="8.5" style="3" customWidth="1"/>
    <col min="2625" max="2625" width="12.5" style="3" customWidth="1"/>
    <col min="2626" max="2626" width="8.5" style="3" customWidth="1"/>
    <col min="2627" max="2627" width="11.5" style="3" customWidth="1"/>
    <col min="2628" max="2628" width="8.5" style="3" customWidth="1"/>
    <col min="2629" max="2629" width="15" style="3" customWidth="1"/>
    <col min="2630" max="2630" width="8.5" style="3" customWidth="1"/>
    <col min="2631" max="2631" width="18.9" style="3" customWidth="1"/>
    <col min="2632" max="2868" width="8.8" style="3"/>
    <col min="2869" max="2869" width="43.9" style="3" customWidth="1"/>
    <col min="2870" max="2870" width="16.4" style="3" customWidth="1"/>
    <col min="2871" max="2873" width="8.5" style="3" customWidth="1"/>
    <col min="2874" max="2874" width="12.8" style="3" customWidth="1"/>
    <col min="2875" max="2876" width="8.5" style="3" customWidth="1"/>
    <col min="2877" max="2877" width="11.8" style="3" customWidth="1"/>
    <col min="2878" max="2878" width="8.5" style="3" customWidth="1"/>
    <col min="2879" max="2879" width="12.6" style="3" customWidth="1"/>
    <col min="2880" max="2880" width="8.5" style="3" customWidth="1"/>
    <col min="2881" max="2881" width="12.5" style="3" customWidth="1"/>
    <col min="2882" max="2882" width="8.5" style="3" customWidth="1"/>
    <col min="2883" max="2883" width="11.5" style="3" customWidth="1"/>
    <col min="2884" max="2884" width="8.5" style="3" customWidth="1"/>
    <col min="2885" max="2885" width="15" style="3" customWidth="1"/>
    <col min="2886" max="2886" width="8.5" style="3" customWidth="1"/>
    <col min="2887" max="2887" width="18.9" style="3" customWidth="1"/>
    <col min="2888" max="3124" width="8.8" style="3"/>
    <col min="3125" max="3125" width="43.9" style="3" customWidth="1"/>
    <col min="3126" max="3126" width="16.4" style="3" customWidth="1"/>
    <col min="3127" max="3129" width="8.5" style="3" customWidth="1"/>
    <col min="3130" max="3130" width="12.8" style="3" customWidth="1"/>
    <col min="3131" max="3132" width="8.5" style="3" customWidth="1"/>
    <col min="3133" max="3133" width="11.8" style="3" customWidth="1"/>
    <col min="3134" max="3134" width="8.5" style="3" customWidth="1"/>
    <col min="3135" max="3135" width="12.6" style="3" customWidth="1"/>
    <col min="3136" max="3136" width="8.5" style="3" customWidth="1"/>
    <col min="3137" max="3137" width="12.5" style="3" customWidth="1"/>
    <col min="3138" max="3138" width="8.5" style="3" customWidth="1"/>
    <col min="3139" max="3139" width="11.5" style="3" customWidth="1"/>
    <col min="3140" max="3140" width="8.5" style="3" customWidth="1"/>
    <col min="3141" max="3141" width="15" style="3" customWidth="1"/>
    <col min="3142" max="3142" width="8.5" style="3" customWidth="1"/>
    <col min="3143" max="3143" width="18.9" style="3" customWidth="1"/>
    <col min="3144" max="3380" width="8.8" style="3"/>
    <col min="3381" max="3381" width="43.9" style="3" customWidth="1"/>
    <col min="3382" max="3382" width="16.4" style="3" customWidth="1"/>
    <col min="3383" max="3385" width="8.5" style="3" customWidth="1"/>
    <col min="3386" max="3386" width="12.8" style="3" customWidth="1"/>
    <col min="3387" max="3388" width="8.5" style="3" customWidth="1"/>
    <col min="3389" max="3389" width="11.8" style="3" customWidth="1"/>
    <col min="3390" max="3390" width="8.5" style="3" customWidth="1"/>
    <col min="3391" max="3391" width="12.6" style="3" customWidth="1"/>
    <col min="3392" max="3392" width="8.5" style="3" customWidth="1"/>
    <col min="3393" max="3393" width="12.5" style="3" customWidth="1"/>
    <col min="3394" max="3394" width="8.5" style="3" customWidth="1"/>
    <col min="3395" max="3395" width="11.5" style="3" customWidth="1"/>
    <col min="3396" max="3396" width="8.5" style="3" customWidth="1"/>
    <col min="3397" max="3397" width="15" style="3" customWidth="1"/>
    <col min="3398" max="3398" width="8.5" style="3" customWidth="1"/>
    <col min="3399" max="3399" width="18.9" style="3" customWidth="1"/>
    <col min="3400" max="3636" width="8.8" style="3"/>
    <col min="3637" max="3637" width="43.9" style="3" customWidth="1"/>
    <col min="3638" max="3638" width="16.4" style="3" customWidth="1"/>
    <col min="3639" max="3641" width="8.5" style="3" customWidth="1"/>
    <col min="3642" max="3642" width="12.8" style="3" customWidth="1"/>
    <col min="3643" max="3644" width="8.5" style="3" customWidth="1"/>
    <col min="3645" max="3645" width="11.8" style="3" customWidth="1"/>
    <col min="3646" max="3646" width="8.5" style="3" customWidth="1"/>
    <col min="3647" max="3647" width="12.6" style="3" customWidth="1"/>
    <col min="3648" max="3648" width="8.5" style="3" customWidth="1"/>
    <col min="3649" max="3649" width="12.5" style="3" customWidth="1"/>
    <col min="3650" max="3650" width="8.5" style="3" customWidth="1"/>
    <col min="3651" max="3651" width="11.5" style="3" customWidth="1"/>
    <col min="3652" max="3652" width="8.5" style="3" customWidth="1"/>
    <col min="3653" max="3653" width="15" style="3" customWidth="1"/>
    <col min="3654" max="3654" width="8.5" style="3" customWidth="1"/>
    <col min="3655" max="3655" width="18.9" style="3" customWidth="1"/>
    <col min="3656" max="3892" width="8.8" style="3"/>
    <col min="3893" max="3893" width="43.9" style="3" customWidth="1"/>
    <col min="3894" max="3894" width="16.4" style="3" customWidth="1"/>
    <col min="3895" max="3897" width="8.5" style="3" customWidth="1"/>
    <col min="3898" max="3898" width="12.8" style="3" customWidth="1"/>
    <col min="3899" max="3900" width="8.5" style="3" customWidth="1"/>
    <col min="3901" max="3901" width="11.8" style="3" customWidth="1"/>
    <col min="3902" max="3902" width="8.5" style="3" customWidth="1"/>
    <col min="3903" max="3903" width="12.6" style="3" customWidth="1"/>
    <col min="3904" max="3904" width="8.5" style="3" customWidth="1"/>
    <col min="3905" max="3905" width="12.5" style="3" customWidth="1"/>
    <col min="3906" max="3906" width="8.5" style="3" customWidth="1"/>
    <col min="3907" max="3907" width="11.5" style="3" customWidth="1"/>
    <col min="3908" max="3908" width="8.5" style="3" customWidth="1"/>
    <col min="3909" max="3909" width="15" style="3" customWidth="1"/>
    <col min="3910" max="3910" width="8.5" style="3" customWidth="1"/>
    <col min="3911" max="3911" width="18.9" style="3" customWidth="1"/>
    <col min="3912" max="4148" width="8.8" style="3"/>
    <col min="4149" max="4149" width="43.9" style="3" customWidth="1"/>
    <col min="4150" max="4150" width="16.4" style="3" customWidth="1"/>
    <col min="4151" max="4153" width="8.5" style="3" customWidth="1"/>
    <col min="4154" max="4154" width="12.8" style="3" customWidth="1"/>
    <col min="4155" max="4156" width="8.5" style="3" customWidth="1"/>
    <col min="4157" max="4157" width="11.8" style="3" customWidth="1"/>
    <col min="4158" max="4158" width="8.5" style="3" customWidth="1"/>
    <col min="4159" max="4159" width="12.6" style="3" customWidth="1"/>
    <col min="4160" max="4160" width="8.5" style="3" customWidth="1"/>
    <col min="4161" max="4161" width="12.5" style="3" customWidth="1"/>
    <col min="4162" max="4162" width="8.5" style="3" customWidth="1"/>
    <col min="4163" max="4163" width="11.5" style="3" customWidth="1"/>
    <col min="4164" max="4164" width="8.5" style="3" customWidth="1"/>
    <col min="4165" max="4165" width="15" style="3" customWidth="1"/>
    <col min="4166" max="4166" width="8.5" style="3" customWidth="1"/>
    <col min="4167" max="4167" width="18.9" style="3" customWidth="1"/>
    <col min="4168" max="4404" width="8.8" style="3"/>
    <col min="4405" max="4405" width="43.9" style="3" customWidth="1"/>
    <col min="4406" max="4406" width="16.4" style="3" customWidth="1"/>
    <col min="4407" max="4409" width="8.5" style="3" customWidth="1"/>
    <col min="4410" max="4410" width="12.8" style="3" customWidth="1"/>
    <col min="4411" max="4412" width="8.5" style="3" customWidth="1"/>
    <col min="4413" max="4413" width="11.8" style="3" customWidth="1"/>
    <col min="4414" max="4414" width="8.5" style="3" customWidth="1"/>
    <col min="4415" max="4415" width="12.6" style="3" customWidth="1"/>
    <col min="4416" max="4416" width="8.5" style="3" customWidth="1"/>
    <col min="4417" max="4417" width="12.5" style="3" customWidth="1"/>
    <col min="4418" max="4418" width="8.5" style="3" customWidth="1"/>
    <col min="4419" max="4419" width="11.5" style="3" customWidth="1"/>
    <col min="4420" max="4420" width="8.5" style="3" customWidth="1"/>
    <col min="4421" max="4421" width="15" style="3" customWidth="1"/>
    <col min="4422" max="4422" width="8.5" style="3" customWidth="1"/>
    <col min="4423" max="4423" width="18.9" style="3" customWidth="1"/>
    <col min="4424" max="4660" width="8.8" style="3"/>
    <col min="4661" max="4661" width="43.9" style="3" customWidth="1"/>
    <col min="4662" max="4662" width="16.4" style="3" customWidth="1"/>
    <col min="4663" max="4665" width="8.5" style="3" customWidth="1"/>
    <col min="4666" max="4666" width="12.8" style="3" customWidth="1"/>
    <col min="4667" max="4668" width="8.5" style="3" customWidth="1"/>
    <col min="4669" max="4669" width="11.8" style="3" customWidth="1"/>
    <col min="4670" max="4670" width="8.5" style="3" customWidth="1"/>
    <col min="4671" max="4671" width="12.6" style="3" customWidth="1"/>
    <col min="4672" max="4672" width="8.5" style="3" customWidth="1"/>
    <col min="4673" max="4673" width="12.5" style="3" customWidth="1"/>
    <col min="4674" max="4674" width="8.5" style="3" customWidth="1"/>
    <col min="4675" max="4675" width="11.5" style="3" customWidth="1"/>
    <col min="4676" max="4676" width="8.5" style="3" customWidth="1"/>
    <col min="4677" max="4677" width="15" style="3" customWidth="1"/>
    <col min="4678" max="4678" width="8.5" style="3" customWidth="1"/>
    <col min="4679" max="4679" width="18.9" style="3" customWidth="1"/>
    <col min="4680" max="4916" width="8.8" style="3"/>
    <col min="4917" max="4917" width="43.9" style="3" customWidth="1"/>
    <col min="4918" max="4918" width="16.4" style="3" customWidth="1"/>
    <col min="4919" max="4921" width="8.5" style="3" customWidth="1"/>
    <col min="4922" max="4922" width="12.8" style="3" customWidth="1"/>
    <col min="4923" max="4924" width="8.5" style="3" customWidth="1"/>
    <col min="4925" max="4925" width="11.8" style="3" customWidth="1"/>
    <col min="4926" max="4926" width="8.5" style="3" customWidth="1"/>
    <col min="4927" max="4927" width="12.6" style="3" customWidth="1"/>
    <col min="4928" max="4928" width="8.5" style="3" customWidth="1"/>
    <col min="4929" max="4929" width="12.5" style="3" customWidth="1"/>
    <col min="4930" max="4930" width="8.5" style="3" customWidth="1"/>
    <col min="4931" max="4931" width="11.5" style="3" customWidth="1"/>
    <col min="4932" max="4932" width="8.5" style="3" customWidth="1"/>
    <col min="4933" max="4933" width="15" style="3" customWidth="1"/>
    <col min="4934" max="4934" width="8.5" style="3" customWidth="1"/>
    <col min="4935" max="4935" width="18.9" style="3" customWidth="1"/>
    <col min="4936" max="5172" width="8.8" style="3"/>
    <col min="5173" max="5173" width="43.9" style="3" customWidth="1"/>
    <col min="5174" max="5174" width="16.4" style="3" customWidth="1"/>
    <col min="5175" max="5177" width="8.5" style="3" customWidth="1"/>
    <col min="5178" max="5178" width="12.8" style="3" customWidth="1"/>
    <col min="5179" max="5180" width="8.5" style="3" customWidth="1"/>
    <col min="5181" max="5181" width="11.8" style="3" customWidth="1"/>
    <col min="5182" max="5182" width="8.5" style="3" customWidth="1"/>
    <col min="5183" max="5183" width="12.6" style="3" customWidth="1"/>
    <col min="5184" max="5184" width="8.5" style="3" customWidth="1"/>
    <col min="5185" max="5185" width="12.5" style="3" customWidth="1"/>
    <col min="5186" max="5186" width="8.5" style="3" customWidth="1"/>
    <col min="5187" max="5187" width="11.5" style="3" customWidth="1"/>
    <col min="5188" max="5188" width="8.5" style="3" customWidth="1"/>
    <col min="5189" max="5189" width="15" style="3" customWidth="1"/>
    <col min="5190" max="5190" width="8.5" style="3" customWidth="1"/>
    <col min="5191" max="5191" width="18.9" style="3" customWidth="1"/>
    <col min="5192" max="5428" width="8.8" style="3"/>
    <col min="5429" max="5429" width="43.9" style="3" customWidth="1"/>
    <col min="5430" max="5430" width="16.4" style="3" customWidth="1"/>
    <col min="5431" max="5433" width="8.5" style="3" customWidth="1"/>
    <col min="5434" max="5434" width="12.8" style="3" customWidth="1"/>
    <col min="5435" max="5436" width="8.5" style="3" customWidth="1"/>
    <col min="5437" max="5437" width="11.8" style="3" customWidth="1"/>
    <col min="5438" max="5438" width="8.5" style="3" customWidth="1"/>
    <col min="5439" max="5439" width="12.6" style="3" customWidth="1"/>
    <col min="5440" max="5440" width="8.5" style="3" customWidth="1"/>
    <col min="5441" max="5441" width="12.5" style="3" customWidth="1"/>
    <col min="5442" max="5442" width="8.5" style="3" customWidth="1"/>
    <col min="5443" max="5443" width="11.5" style="3" customWidth="1"/>
    <col min="5444" max="5444" width="8.5" style="3" customWidth="1"/>
    <col min="5445" max="5445" width="15" style="3" customWidth="1"/>
    <col min="5446" max="5446" width="8.5" style="3" customWidth="1"/>
    <col min="5447" max="5447" width="18.9" style="3" customWidth="1"/>
    <col min="5448" max="5684" width="8.8" style="3"/>
    <col min="5685" max="5685" width="43.9" style="3" customWidth="1"/>
    <col min="5686" max="5686" width="16.4" style="3" customWidth="1"/>
    <col min="5687" max="5689" width="8.5" style="3" customWidth="1"/>
    <col min="5690" max="5690" width="12.8" style="3" customWidth="1"/>
    <col min="5691" max="5692" width="8.5" style="3" customWidth="1"/>
    <col min="5693" max="5693" width="11.8" style="3" customWidth="1"/>
    <col min="5694" max="5694" width="8.5" style="3" customWidth="1"/>
    <col min="5695" max="5695" width="12.6" style="3" customWidth="1"/>
    <col min="5696" max="5696" width="8.5" style="3" customWidth="1"/>
    <col min="5697" max="5697" width="12.5" style="3" customWidth="1"/>
    <col min="5698" max="5698" width="8.5" style="3" customWidth="1"/>
    <col min="5699" max="5699" width="11.5" style="3" customWidth="1"/>
    <col min="5700" max="5700" width="8.5" style="3" customWidth="1"/>
    <col min="5701" max="5701" width="15" style="3" customWidth="1"/>
    <col min="5702" max="5702" width="8.5" style="3" customWidth="1"/>
    <col min="5703" max="5703" width="18.9" style="3" customWidth="1"/>
    <col min="5704" max="5940" width="8.8" style="3"/>
    <col min="5941" max="5941" width="43.9" style="3" customWidth="1"/>
    <col min="5942" max="5942" width="16.4" style="3" customWidth="1"/>
    <col min="5943" max="5945" width="8.5" style="3" customWidth="1"/>
    <col min="5946" max="5946" width="12.8" style="3" customWidth="1"/>
    <col min="5947" max="5948" width="8.5" style="3" customWidth="1"/>
    <col min="5949" max="5949" width="11.8" style="3" customWidth="1"/>
    <col min="5950" max="5950" width="8.5" style="3" customWidth="1"/>
    <col min="5951" max="5951" width="12.6" style="3" customWidth="1"/>
    <col min="5952" max="5952" width="8.5" style="3" customWidth="1"/>
    <col min="5953" max="5953" width="12.5" style="3" customWidth="1"/>
    <col min="5954" max="5954" width="8.5" style="3" customWidth="1"/>
    <col min="5955" max="5955" width="11.5" style="3" customWidth="1"/>
    <col min="5956" max="5956" width="8.5" style="3" customWidth="1"/>
    <col min="5957" max="5957" width="15" style="3" customWidth="1"/>
    <col min="5958" max="5958" width="8.5" style="3" customWidth="1"/>
    <col min="5959" max="5959" width="18.9" style="3" customWidth="1"/>
    <col min="5960" max="6196" width="8.8" style="3"/>
    <col min="6197" max="6197" width="43.9" style="3" customWidth="1"/>
    <col min="6198" max="6198" width="16.4" style="3" customWidth="1"/>
    <col min="6199" max="6201" width="8.5" style="3" customWidth="1"/>
    <col min="6202" max="6202" width="12.8" style="3" customWidth="1"/>
    <col min="6203" max="6204" width="8.5" style="3" customWidth="1"/>
    <col min="6205" max="6205" width="11.8" style="3" customWidth="1"/>
    <col min="6206" max="6206" width="8.5" style="3" customWidth="1"/>
    <col min="6207" max="6207" width="12.6" style="3" customWidth="1"/>
    <col min="6208" max="6208" width="8.5" style="3" customWidth="1"/>
    <col min="6209" max="6209" width="12.5" style="3" customWidth="1"/>
    <col min="6210" max="6210" width="8.5" style="3" customWidth="1"/>
    <col min="6211" max="6211" width="11.5" style="3" customWidth="1"/>
    <col min="6212" max="6212" width="8.5" style="3" customWidth="1"/>
    <col min="6213" max="6213" width="15" style="3" customWidth="1"/>
    <col min="6214" max="6214" width="8.5" style="3" customWidth="1"/>
    <col min="6215" max="6215" width="18.9" style="3" customWidth="1"/>
    <col min="6216" max="6452" width="8.8" style="3"/>
    <col min="6453" max="6453" width="43.9" style="3" customWidth="1"/>
    <col min="6454" max="6454" width="16.4" style="3" customWidth="1"/>
    <col min="6455" max="6457" width="8.5" style="3" customWidth="1"/>
    <col min="6458" max="6458" width="12.8" style="3" customWidth="1"/>
    <col min="6459" max="6460" width="8.5" style="3" customWidth="1"/>
    <col min="6461" max="6461" width="11.8" style="3" customWidth="1"/>
    <col min="6462" max="6462" width="8.5" style="3" customWidth="1"/>
    <col min="6463" max="6463" width="12.6" style="3" customWidth="1"/>
    <col min="6464" max="6464" width="8.5" style="3" customWidth="1"/>
    <col min="6465" max="6465" width="12.5" style="3" customWidth="1"/>
    <col min="6466" max="6466" width="8.5" style="3" customWidth="1"/>
    <col min="6467" max="6467" width="11.5" style="3" customWidth="1"/>
    <col min="6468" max="6468" width="8.5" style="3" customWidth="1"/>
    <col min="6469" max="6469" width="15" style="3" customWidth="1"/>
    <col min="6470" max="6470" width="8.5" style="3" customWidth="1"/>
    <col min="6471" max="6471" width="18.9" style="3" customWidth="1"/>
    <col min="6472" max="6708" width="8.8" style="3"/>
    <col min="6709" max="6709" width="43.9" style="3" customWidth="1"/>
    <col min="6710" max="6710" width="16.4" style="3" customWidth="1"/>
    <col min="6711" max="6713" width="8.5" style="3" customWidth="1"/>
    <col min="6714" max="6714" width="12.8" style="3" customWidth="1"/>
    <col min="6715" max="6716" width="8.5" style="3" customWidth="1"/>
    <col min="6717" max="6717" width="11.8" style="3" customWidth="1"/>
    <col min="6718" max="6718" width="8.5" style="3" customWidth="1"/>
    <col min="6719" max="6719" width="12.6" style="3" customWidth="1"/>
    <col min="6720" max="6720" width="8.5" style="3" customWidth="1"/>
    <col min="6721" max="6721" width="12.5" style="3" customWidth="1"/>
    <col min="6722" max="6722" width="8.5" style="3" customWidth="1"/>
    <col min="6723" max="6723" width="11.5" style="3" customWidth="1"/>
    <col min="6724" max="6724" width="8.5" style="3" customWidth="1"/>
    <col min="6725" max="6725" width="15" style="3" customWidth="1"/>
    <col min="6726" max="6726" width="8.5" style="3" customWidth="1"/>
    <col min="6727" max="6727" width="18.9" style="3" customWidth="1"/>
    <col min="6728" max="6964" width="8.8" style="3"/>
    <col min="6965" max="6965" width="43.9" style="3" customWidth="1"/>
    <col min="6966" max="6966" width="16.4" style="3" customWidth="1"/>
    <col min="6967" max="6969" width="8.5" style="3" customWidth="1"/>
    <col min="6970" max="6970" width="12.8" style="3" customWidth="1"/>
    <col min="6971" max="6972" width="8.5" style="3" customWidth="1"/>
    <col min="6973" max="6973" width="11.8" style="3" customWidth="1"/>
    <col min="6974" max="6974" width="8.5" style="3" customWidth="1"/>
    <col min="6975" max="6975" width="12.6" style="3" customWidth="1"/>
    <col min="6976" max="6976" width="8.5" style="3" customWidth="1"/>
    <col min="6977" max="6977" width="12.5" style="3" customWidth="1"/>
    <col min="6978" max="6978" width="8.5" style="3" customWidth="1"/>
    <col min="6979" max="6979" width="11.5" style="3" customWidth="1"/>
    <col min="6980" max="6980" width="8.5" style="3" customWidth="1"/>
    <col min="6981" max="6981" width="15" style="3" customWidth="1"/>
    <col min="6982" max="6982" width="8.5" style="3" customWidth="1"/>
    <col min="6983" max="6983" width="18.9" style="3" customWidth="1"/>
    <col min="6984" max="7220" width="8.8" style="3"/>
    <col min="7221" max="7221" width="43.9" style="3" customWidth="1"/>
    <col min="7222" max="7222" width="16.4" style="3" customWidth="1"/>
    <col min="7223" max="7225" width="8.5" style="3" customWidth="1"/>
    <col min="7226" max="7226" width="12.8" style="3" customWidth="1"/>
    <col min="7227" max="7228" width="8.5" style="3" customWidth="1"/>
    <col min="7229" max="7229" width="11.8" style="3" customWidth="1"/>
    <col min="7230" max="7230" width="8.5" style="3" customWidth="1"/>
    <col min="7231" max="7231" width="12.6" style="3" customWidth="1"/>
    <col min="7232" max="7232" width="8.5" style="3" customWidth="1"/>
    <col min="7233" max="7233" width="12.5" style="3" customWidth="1"/>
    <col min="7234" max="7234" width="8.5" style="3" customWidth="1"/>
    <col min="7235" max="7235" width="11.5" style="3" customWidth="1"/>
    <col min="7236" max="7236" width="8.5" style="3" customWidth="1"/>
    <col min="7237" max="7237" width="15" style="3" customWidth="1"/>
    <col min="7238" max="7238" width="8.5" style="3" customWidth="1"/>
    <col min="7239" max="7239" width="18.9" style="3" customWidth="1"/>
    <col min="7240" max="7476" width="8.8" style="3"/>
    <col min="7477" max="7477" width="43.9" style="3" customWidth="1"/>
    <col min="7478" max="7478" width="16.4" style="3" customWidth="1"/>
    <col min="7479" max="7481" width="8.5" style="3" customWidth="1"/>
    <col min="7482" max="7482" width="12.8" style="3" customWidth="1"/>
    <col min="7483" max="7484" width="8.5" style="3" customWidth="1"/>
    <col min="7485" max="7485" width="11.8" style="3" customWidth="1"/>
    <col min="7486" max="7486" width="8.5" style="3" customWidth="1"/>
    <col min="7487" max="7487" width="12.6" style="3" customWidth="1"/>
    <col min="7488" max="7488" width="8.5" style="3" customWidth="1"/>
    <col min="7489" max="7489" width="12.5" style="3" customWidth="1"/>
    <col min="7490" max="7490" width="8.5" style="3" customWidth="1"/>
    <col min="7491" max="7491" width="11.5" style="3" customWidth="1"/>
    <col min="7492" max="7492" width="8.5" style="3" customWidth="1"/>
    <col min="7493" max="7493" width="15" style="3" customWidth="1"/>
    <col min="7494" max="7494" width="8.5" style="3" customWidth="1"/>
    <col min="7495" max="7495" width="18.9" style="3" customWidth="1"/>
    <col min="7496" max="7732" width="8.8" style="3"/>
    <col min="7733" max="7733" width="43.9" style="3" customWidth="1"/>
    <col min="7734" max="7734" width="16.4" style="3" customWidth="1"/>
    <col min="7735" max="7737" width="8.5" style="3" customWidth="1"/>
    <col min="7738" max="7738" width="12.8" style="3" customWidth="1"/>
    <col min="7739" max="7740" width="8.5" style="3" customWidth="1"/>
    <col min="7741" max="7741" width="11.8" style="3" customWidth="1"/>
    <col min="7742" max="7742" width="8.5" style="3" customWidth="1"/>
    <col min="7743" max="7743" width="12.6" style="3" customWidth="1"/>
    <col min="7744" max="7744" width="8.5" style="3" customWidth="1"/>
    <col min="7745" max="7745" width="12.5" style="3" customWidth="1"/>
    <col min="7746" max="7746" width="8.5" style="3" customWidth="1"/>
    <col min="7747" max="7747" width="11.5" style="3" customWidth="1"/>
    <col min="7748" max="7748" width="8.5" style="3" customWidth="1"/>
    <col min="7749" max="7749" width="15" style="3" customWidth="1"/>
    <col min="7750" max="7750" width="8.5" style="3" customWidth="1"/>
    <col min="7751" max="7751" width="18.9" style="3" customWidth="1"/>
    <col min="7752" max="7988" width="8.8" style="3"/>
    <col min="7989" max="7989" width="43.9" style="3" customWidth="1"/>
    <col min="7990" max="7990" width="16.4" style="3" customWidth="1"/>
    <col min="7991" max="7993" width="8.5" style="3" customWidth="1"/>
    <col min="7994" max="7994" width="12.8" style="3" customWidth="1"/>
    <col min="7995" max="7996" width="8.5" style="3" customWidth="1"/>
    <col min="7997" max="7997" width="11.8" style="3" customWidth="1"/>
    <col min="7998" max="7998" width="8.5" style="3" customWidth="1"/>
    <col min="7999" max="7999" width="12.6" style="3" customWidth="1"/>
    <col min="8000" max="8000" width="8.5" style="3" customWidth="1"/>
    <col min="8001" max="8001" width="12.5" style="3" customWidth="1"/>
    <col min="8002" max="8002" width="8.5" style="3" customWidth="1"/>
    <col min="8003" max="8003" width="11.5" style="3" customWidth="1"/>
    <col min="8004" max="8004" width="8.5" style="3" customWidth="1"/>
    <col min="8005" max="8005" width="15" style="3" customWidth="1"/>
    <col min="8006" max="8006" width="8.5" style="3" customWidth="1"/>
    <col min="8007" max="8007" width="18.9" style="3" customWidth="1"/>
    <col min="8008" max="8244" width="8.8" style="3"/>
    <col min="8245" max="8245" width="43.9" style="3" customWidth="1"/>
    <col min="8246" max="8246" width="16.4" style="3" customWidth="1"/>
    <col min="8247" max="8249" width="8.5" style="3" customWidth="1"/>
    <col min="8250" max="8250" width="12.8" style="3" customWidth="1"/>
    <col min="8251" max="8252" width="8.5" style="3" customWidth="1"/>
    <col min="8253" max="8253" width="11.8" style="3" customWidth="1"/>
    <col min="8254" max="8254" width="8.5" style="3" customWidth="1"/>
    <col min="8255" max="8255" width="12.6" style="3" customWidth="1"/>
    <col min="8256" max="8256" width="8.5" style="3" customWidth="1"/>
    <col min="8257" max="8257" width="12.5" style="3" customWidth="1"/>
    <col min="8258" max="8258" width="8.5" style="3" customWidth="1"/>
    <col min="8259" max="8259" width="11.5" style="3" customWidth="1"/>
    <col min="8260" max="8260" width="8.5" style="3" customWidth="1"/>
    <col min="8261" max="8261" width="15" style="3" customWidth="1"/>
    <col min="8262" max="8262" width="8.5" style="3" customWidth="1"/>
    <col min="8263" max="8263" width="18.9" style="3" customWidth="1"/>
    <col min="8264" max="8500" width="8.8" style="3"/>
    <col min="8501" max="8501" width="43.9" style="3" customWidth="1"/>
    <col min="8502" max="8502" width="16.4" style="3" customWidth="1"/>
    <col min="8503" max="8505" width="8.5" style="3" customWidth="1"/>
    <col min="8506" max="8506" width="12.8" style="3" customWidth="1"/>
    <col min="8507" max="8508" width="8.5" style="3" customWidth="1"/>
    <col min="8509" max="8509" width="11.8" style="3" customWidth="1"/>
    <col min="8510" max="8510" width="8.5" style="3" customWidth="1"/>
    <col min="8511" max="8511" width="12.6" style="3" customWidth="1"/>
    <col min="8512" max="8512" width="8.5" style="3" customWidth="1"/>
    <col min="8513" max="8513" width="12.5" style="3" customWidth="1"/>
    <col min="8514" max="8514" width="8.5" style="3" customWidth="1"/>
    <col min="8515" max="8515" width="11.5" style="3" customWidth="1"/>
    <col min="8516" max="8516" width="8.5" style="3" customWidth="1"/>
    <col min="8517" max="8517" width="15" style="3" customWidth="1"/>
    <col min="8518" max="8518" width="8.5" style="3" customWidth="1"/>
    <col min="8519" max="8519" width="18.9" style="3" customWidth="1"/>
    <col min="8520" max="8756" width="8.8" style="3"/>
    <col min="8757" max="8757" width="43.9" style="3" customWidth="1"/>
    <col min="8758" max="8758" width="16.4" style="3" customWidth="1"/>
    <col min="8759" max="8761" width="8.5" style="3" customWidth="1"/>
    <col min="8762" max="8762" width="12.8" style="3" customWidth="1"/>
    <col min="8763" max="8764" width="8.5" style="3" customWidth="1"/>
    <col min="8765" max="8765" width="11.8" style="3" customWidth="1"/>
    <col min="8766" max="8766" width="8.5" style="3" customWidth="1"/>
    <col min="8767" max="8767" width="12.6" style="3" customWidth="1"/>
    <col min="8768" max="8768" width="8.5" style="3" customWidth="1"/>
    <col min="8769" max="8769" width="12.5" style="3" customWidth="1"/>
    <col min="8770" max="8770" width="8.5" style="3" customWidth="1"/>
    <col min="8771" max="8771" width="11.5" style="3" customWidth="1"/>
    <col min="8772" max="8772" width="8.5" style="3" customWidth="1"/>
    <col min="8773" max="8773" width="15" style="3" customWidth="1"/>
    <col min="8774" max="8774" width="8.5" style="3" customWidth="1"/>
    <col min="8775" max="8775" width="18.9" style="3" customWidth="1"/>
    <col min="8776" max="9012" width="8.8" style="3"/>
    <col min="9013" max="9013" width="43.9" style="3" customWidth="1"/>
    <col min="9014" max="9014" width="16.4" style="3" customWidth="1"/>
    <col min="9015" max="9017" width="8.5" style="3" customWidth="1"/>
    <col min="9018" max="9018" width="12.8" style="3" customWidth="1"/>
    <col min="9019" max="9020" width="8.5" style="3" customWidth="1"/>
    <col min="9021" max="9021" width="11.8" style="3" customWidth="1"/>
    <col min="9022" max="9022" width="8.5" style="3" customWidth="1"/>
    <col min="9023" max="9023" width="12.6" style="3" customWidth="1"/>
    <col min="9024" max="9024" width="8.5" style="3" customWidth="1"/>
    <col min="9025" max="9025" width="12.5" style="3" customWidth="1"/>
    <col min="9026" max="9026" width="8.5" style="3" customWidth="1"/>
    <col min="9027" max="9027" width="11.5" style="3" customWidth="1"/>
    <col min="9028" max="9028" width="8.5" style="3" customWidth="1"/>
    <col min="9029" max="9029" width="15" style="3" customWidth="1"/>
    <col min="9030" max="9030" width="8.5" style="3" customWidth="1"/>
    <col min="9031" max="9031" width="18.9" style="3" customWidth="1"/>
    <col min="9032" max="9268" width="8.8" style="3"/>
    <col min="9269" max="9269" width="43.9" style="3" customWidth="1"/>
    <col min="9270" max="9270" width="16.4" style="3" customWidth="1"/>
    <col min="9271" max="9273" width="8.5" style="3" customWidth="1"/>
    <col min="9274" max="9274" width="12.8" style="3" customWidth="1"/>
    <col min="9275" max="9276" width="8.5" style="3" customWidth="1"/>
    <col min="9277" max="9277" width="11.8" style="3" customWidth="1"/>
    <col min="9278" max="9278" width="8.5" style="3" customWidth="1"/>
    <col min="9279" max="9279" width="12.6" style="3" customWidth="1"/>
    <col min="9280" max="9280" width="8.5" style="3" customWidth="1"/>
    <col min="9281" max="9281" width="12.5" style="3" customWidth="1"/>
    <col min="9282" max="9282" width="8.5" style="3" customWidth="1"/>
    <col min="9283" max="9283" width="11.5" style="3" customWidth="1"/>
    <col min="9284" max="9284" width="8.5" style="3" customWidth="1"/>
    <col min="9285" max="9285" width="15" style="3" customWidth="1"/>
    <col min="9286" max="9286" width="8.5" style="3" customWidth="1"/>
    <col min="9287" max="9287" width="18.9" style="3" customWidth="1"/>
    <col min="9288" max="9524" width="8.8" style="3"/>
    <col min="9525" max="9525" width="43.9" style="3" customWidth="1"/>
    <col min="9526" max="9526" width="16.4" style="3" customWidth="1"/>
    <col min="9527" max="9529" width="8.5" style="3" customWidth="1"/>
    <col min="9530" max="9530" width="12.8" style="3" customWidth="1"/>
    <col min="9531" max="9532" width="8.5" style="3" customWidth="1"/>
    <col min="9533" max="9533" width="11.8" style="3" customWidth="1"/>
    <col min="9534" max="9534" width="8.5" style="3" customWidth="1"/>
    <col min="9535" max="9535" width="12.6" style="3" customWidth="1"/>
    <col min="9536" max="9536" width="8.5" style="3" customWidth="1"/>
    <col min="9537" max="9537" width="12.5" style="3" customWidth="1"/>
    <col min="9538" max="9538" width="8.5" style="3" customWidth="1"/>
    <col min="9539" max="9539" width="11.5" style="3" customWidth="1"/>
    <col min="9540" max="9540" width="8.5" style="3" customWidth="1"/>
    <col min="9541" max="9541" width="15" style="3" customWidth="1"/>
    <col min="9542" max="9542" width="8.5" style="3" customWidth="1"/>
    <col min="9543" max="9543" width="18.9" style="3" customWidth="1"/>
    <col min="9544" max="9780" width="8.8" style="3"/>
    <col min="9781" max="9781" width="43.9" style="3" customWidth="1"/>
    <col min="9782" max="9782" width="16.4" style="3" customWidth="1"/>
    <col min="9783" max="9785" width="8.5" style="3" customWidth="1"/>
    <col min="9786" max="9786" width="12.8" style="3" customWidth="1"/>
    <col min="9787" max="9788" width="8.5" style="3" customWidth="1"/>
    <col min="9789" max="9789" width="11.8" style="3" customWidth="1"/>
    <col min="9790" max="9790" width="8.5" style="3" customWidth="1"/>
    <col min="9791" max="9791" width="12.6" style="3" customWidth="1"/>
    <col min="9792" max="9792" width="8.5" style="3" customWidth="1"/>
    <col min="9793" max="9793" width="12.5" style="3" customWidth="1"/>
    <col min="9794" max="9794" width="8.5" style="3" customWidth="1"/>
    <col min="9795" max="9795" width="11.5" style="3" customWidth="1"/>
    <col min="9796" max="9796" width="8.5" style="3" customWidth="1"/>
    <col min="9797" max="9797" width="15" style="3" customWidth="1"/>
    <col min="9798" max="9798" width="8.5" style="3" customWidth="1"/>
    <col min="9799" max="9799" width="18.9" style="3" customWidth="1"/>
    <col min="9800" max="10036" width="8.8" style="3"/>
    <col min="10037" max="10037" width="43.9" style="3" customWidth="1"/>
    <col min="10038" max="10038" width="16.4" style="3" customWidth="1"/>
    <col min="10039" max="10041" width="8.5" style="3" customWidth="1"/>
    <col min="10042" max="10042" width="12.8" style="3" customWidth="1"/>
    <col min="10043" max="10044" width="8.5" style="3" customWidth="1"/>
    <col min="10045" max="10045" width="11.8" style="3" customWidth="1"/>
    <col min="10046" max="10046" width="8.5" style="3" customWidth="1"/>
    <col min="10047" max="10047" width="12.6" style="3" customWidth="1"/>
    <col min="10048" max="10048" width="8.5" style="3" customWidth="1"/>
    <col min="10049" max="10049" width="12.5" style="3" customWidth="1"/>
    <col min="10050" max="10050" width="8.5" style="3" customWidth="1"/>
    <col min="10051" max="10051" width="11.5" style="3" customWidth="1"/>
    <col min="10052" max="10052" width="8.5" style="3" customWidth="1"/>
    <col min="10053" max="10053" width="15" style="3" customWidth="1"/>
    <col min="10054" max="10054" width="8.5" style="3" customWidth="1"/>
    <col min="10055" max="10055" width="18.9" style="3" customWidth="1"/>
    <col min="10056" max="10292" width="8.8" style="3"/>
    <col min="10293" max="10293" width="43.9" style="3" customWidth="1"/>
    <col min="10294" max="10294" width="16.4" style="3" customWidth="1"/>
    <col min="10295" max="10297" width="8.5" style="3" customWidth="1"/>
    <col min="10298" max="10298" width="12.8" style="3" customWidth="1"/>
    <col min="10299" max="10300" width="8.5" style="3" customWidth="1"/>
    <col min="10301" max="10301" width="11.8" style="3" customWidth="1"/>
    <col min="10302" max="10302" width="8.5" style="3" customWidth="1"/>
    <col min="10303" max="10303" width="12.6" style="3" customWidth="1"/>
    <col min="10304" max="10304" width="8.5" style="3" customWidth="1"/>
    <col min="10305" max="10305" width="12.5" style="3" customWidth="1"/>
    <col min="10306" max="10306" width="8.5" style="3" customWidth="1"/>
    <col min="10307" max="10307" width="11.5" style="3" customWidth="1"/>
    <col min="10308" max="10308" width="8.5" style="3" customWidth="1"/>
    <col min="10309" max="10309" width="15" style="3" customWidth="1"/>
    <col min="10310" max="10310" width="8.5" style="3" customWidth="1"/>
    <col min="10311" max="10311" width="18.9" style="3" customWidth="1"/>
    <col min="10312" max="10548" width="8.8" style="3"/>
    <col min="10549" max="10549" width="43.9" style="3" customWidth="1"/>
    <col min="10550" max="10550" width="16.4" style="3" customWidth="1"/>
    <col min="10551" max="10553" width="8.5" style="3" customWidth="1"/>
    <col min="10554" max="10554" width="12.8" style="3" customWidth="1"/>
    <col min="10555" max="10556" width="8.5" style="3" customWidth="1"/>
    <col min="10557" max="10557" width="11.8" style="3" customWidth="1"/>
    <col min="10558" max="10558" width="8.5" style="3" customWidth="1"/>
    <col min="10559" max="10559" width="12.6" style="3" customWidth="1"/>
    <col min="10560" max="10560" width="8.5" style="3" customWidth="1"/>
    <col min="10561" max="10561" width="12.5" style="3" customWidth="1"/>
    <col min="10562" max="10562" width="8.5" style="3" customWidth="1"/>
    <col min="10563" max="10563" width="11.5" style="3" customWidth="1"/>
    <col min="10564" max="10564" width="8.5" style="3" customWidth="1"/>
    <col min="10565" max="10565" width="15" style="3" customWidth="1"/>
    <col min="10566" max="10566" width="8.5" style="3" customWidth="1"/>
    <col min="10567" max="10567" width="18.9" style="3" customWidth="1"/>
    <col min="10568" max="10804" width="8.8" style="3"/>
    <col min="10805" max="10805" width="43.9" style="3" customWidth="1"/>
    <col min="10806" max="10806" width="16.4" style="3" customWidth="1"/>
    <col min="10807" max="10809" width="8.5" style="3" customWidth="1"/>
    <col min="10810" max="10810" width="12.8" style="3" customWidth="1"/>
    <col min="10811" max="10812" width="8.5" style="3" customWidth="1"/>
    <col min="10813" max="10813" width="11.8" style="3" customWidth="1"/>
    <col min="10814" max="10814" width="8.5" style="3" customWidth="1"/>
    <col min="10815" max="10815" width="12.6" style="3" customWidth="1"/>
    <col min="10816" max="10816" width="8.5" style="3" customWidth="1"/>
    <col min="10817" max="10817" width="12.5" style="3" customWidth="1"/>
    <col min="10818" max="10818" width="8.5" style="3" customWidth="1"/>
    <col min="10819" max="10819" width="11.5" style="3" customWidth="1"/>
    <col min="10820" max="10820" width="8.5" style="3" customWidth="1"/>
    <col min="10821" max="10821" width="15" style="3" customWidth="1"/>
    <col min="10822" max="10822" width="8.5" style="3" customWidth="1"/>
    <col min="10823" max="10823" width="18.9" style="3" customWidth="1"/>
    <col min="10824" max="11060" width="8.8" style="3"/>
    <col min="11061" max="11061" width="43.9" style="3" customWidth="1"/>
    <col min="11062" max="11062" width="16.4" style="3" customWidth="1"/>
    <col min="11063" max="11065" width="8.5" style="3" customWidth="1"/>
    <col min="11066" max="11066" width="12.8" style="3" customWidth="1"/>
    <col min="11067" max="11068" width="8.5" style="3" customWidth="1"/>
    <col min="11069" max="11069" width="11.8" style="3" customWidth="1"/>
    <col min="11070" max="11070" width="8.5" style="3" customWidth="1"/>
    <col min="11071" max="11071" width="12.6" style="3" customWidth="1"/>
    <col min="11072" max="11072" width="8.5" style="3" customWidth="1"/>
    <col min="11073" max="11073" width="12.5" style="3" customWidth="1"/>
    <col min="11074" max="11074" width="8.5" style="3" customWidth="1"/>
    <col min="11075" max="11075" width="11.5" style="3" customWidth="1"/>
    <col min="11076" max="11076" width="8.5" style="3" customWidth="1"/>
    <col min="11077" max="11077" width="15" style="3" customWidth="1"/>
    <col min="11078" max="11078" width="8.5" style="3" customWidth="1"/>
    <col min="11079" max="11079" width="18.9" style="3" customWidth="1"/>
    <col min="11080" max="11316" width="8.8" style="3"/>
    <col min="11317" max="11317" width="43.9" style="3" customWidth="1"/>
    <col min="11318" max="11318" width="16.4" style="3" customWidth="1"/>
    <col min="11319" max="11321" width="8.5" style="3" customWidth="1"/>
    <col min="11322" max="11322" width="12.8" style="3" customWidth="1"/>
    <col min="11323" max="11324" width="8.5" style="3" customWidth="1"/>
    <col min="11325" max="11325" width="11.8" style="3" customWidth="1"/>
    <col min="11326" max="11326" width="8.5" style="3" customWidth="1"/>
    <col min="11327" max="11327" width="12.6" style="3" customWidth="1"/>
    <col min="11328" max="11328" width="8.5" style="3" customWidth="1"/>
    <col min="11329" max="11329" width="12.5" style="3" customWidth="1"/>
    <col min="11330" max="11330" width="8.5" style="3" customWidth="1"/>
    <col min="11331" max="11331" width="11.5" style="3" customWidth="1"/>
    <col min="11332" max="11332" width="8.5" style="3" customWidth="1"/>
    <col min="11333" max="11333" width="15" style="3" customWidth="1"/>
    <col min="11334" max="11334" width="8.5" style="3" customWidth="1"/>
    <col min="11335" max="11335" width="18.9" style="3" customWidth="1"/>
    <col min="11336" max="11572" width="8.8" style="3"/>
    <col min="11573" max="11573" width="43.9" style="3" customWidth="1"/>
    <col min="11574" max="11574" width="16.4" style="3" customWidth="1"/>
    <col min="11575" max="11577" width="8.5" style="3" customWidth="1"/>
    <col min="11578" max="11578" width="12.8" style="3" customWidth="1"/>
    <col min="11579" max="11580" width="8.5" style="3" customWidth="1"/>
    <col min="11581" max="11581" width="11.8" style="3" customWidth="1"/>
    <col min="11582" max="11582" width="8.5" style="3" customWidth="1"/>
    <col min="11583" max="11583" width="12.6" style="3" customWidth="1"/>
    <col min="11584" max="11584" width="8.5" style="3" customWidth="1"/>
    <col min="11585" max="11585" width="12.5" style="3" customWidth="1"/>
    <col min="11586" max="11586" width="8.5" style="3" customWidth="1"/>
    <col min="11587" max="11587" width="11.5" style="3" customWidth="1"/>
    <col min="11588" max="11588" width="8.5" style="3" customWidth="1"/>
    <col min="11589" max="11589" width="15" style="3" customWidth="1"/>
    <col min="11590" max="11590" width="8.5" style="3" customWidth="1"/>
    <col min="11591" max="11591" width="18.9" style="3" customWidth="1"/>
    <col min="11592" max="11828" width="8.8" style="3"/>
    <col min="11829" max="11829" width="43.9" style="3" customWidth="1"/>
    <col min="11830" max="11830" width="16.4" style="3" customWidth="1"/>
    <col min="11831" max="11833" width="8.5" style="3" customWidth="1"/>
    <col min="11834" max="11834" width="12.8" style="3" customWidth="1"/>
    <col min="11835" max="11836" width="8.5" style="3" customWidth="1"/>
    <col min="11837" max="11837" width="11.8" style="3" customWidth="1"/>
    <col min="11838" max="11838" width="8.5" style="3" customWidth="1"/>
    <col min="11839" max="11839" width="12.6" style="3" customWidth="1"/>
    <col min="11840" max="11840" width="8.5" style="3" customWidth="1"/>
    <col min="11841" max="11841" width="12.5" style="3" customWidth="1"/>
    <col min="11842" max="11842" width="8.5" style="3" customWidth="1"/>
    <col min="11843" max="11843" width="11.5" style="3" customWidth="1"/>
    <col min="11844" max="11844" width="8.5" style="3" customWidth="1"/>
    <col min="11845" max="11845" width="15" style="3" customWidth="1"/>
    <col min="11846" max="11846" width="8.5" style="3" customWidth="1"/>
    <col min="11847" max="11847" width="18.9" style="3" customWidth="1"/>
    <col min="11848" max="12084" width="8.8" style="3"/>
    <col min="12085" max="12085" width="43.9" style="3" customWidth="1"/>
    <col min="12086" max="12086" width="16.4" style="3" customWidth="1"/>
    <col min="12087" max="12089" width="8.5" style="3" customWidth="1"/>
    <col min="12090" max="12090" width="12.8" style="3" customWidth="1"/>
    <col min="12091" max="12092" width="8.5" style="3" customWidth="1"/>
    <col min="12093" max="12093" width="11.8" style="3" customWidth="1"/>
    <col min="12094" max="12094" width="8.5" style="3" customWidth="1"/>
    <col min="12095" max="12095" width="12.6" style="3" customWidth="1"/>
    <col min="12096" max="12096" width="8.5" style="3" customWidth="1"/>
    <col min="12097" max="12097" width="12.5" style="3" customWidth="1"/>
    <col min="12098" max="12098" width="8.5" style="3" customWidth="1"/>
    <col min="12099" max="12099" width="11.5" style="3" customWidth="1"/>
    <col min="12100" max="12100" width="8.5" style="3" customWidth="1"/>
    <col min="12101" max="12101" width="15" style="3" customWidth="1"/>
    <col min="12102" max="12102" width="8.5" style="3" customWidth="1"/>
    <col min="12103" max="12103" width="18.9" style="3" customWidth="1"/>
    <col min="12104" max="12340" width="8.8" style="3"/>
    <col min="12341" max="12341" width="43.9" style="3" customWidth="1"/>
    <col min="12342" max="12342" width="16.4" style="3" customWidth="1"/>
    <col min="12343" max="12345" width="8.5" style="3" customWidth="1"/>
    <col min="12346" max="12346" width="12.8" style="3" customWidth="1"/>
    <col min="12347" max="12348" width="8.5" style="3" customWidth="1"/>
    <col min="12349" max="12349" width="11.8" style="3" customWidth="1"/>
    <col min="12350" max="12350" width="8.5" style="3" customWidth="1"/>
    <col min="12351" max="12351" width="12.6" style="3" customWidth="1"/>
    <col min="12352" max="12352" width="8.5" style="3" customWidth="1"/>
    <col min="12353" max="12353" width="12.5" style="3" customWidth="1"/>
    <col min="12354" max="12354" width="8.5" style="3" customWidth="1"/>
    <col min="12355" max="12355" width="11.5" style="3" customWidth="1"/>
    <col min="12356" max="12356" width="8.5" style="3" customWidth="1"/>
    <col min="12357" max="12357" width="15" style="3" customWidth="1"/>
    <col min="12358" max="12358" width="8.5" style="3" customWidth="1"/>
    <col min="12359" max="12359" width="18.9" style="3" customWidth="1"/>
    <col min="12360" max="12596" width="8.8" style="3"/>
    <col min="12597" max="12597" width="43.9" style="3" customWidth="1"/>
    <col min="12598" max="12598" width="16.4" style="3" customWidth="1"/>
    <col min="12599" max="12601" width="8.5" style="3" customWidth="1"/>
    <col min="12602" max="12602" width="12.8" style="3" customWidth="1"/>
    <col min="12603" max="12604" width="8.5" style="3" customWidth="1"/>
    <col min="12605" max="12605" width="11.8" style="3" customWidth="1"/>
    <col min="12606" max="12606" width="8.5" style="3" customWidth="1"/>
    <col min="12607" max="12607" width="12.6" style="3" customWidth="1"/>
    <col min="12608" max="12608" width="8.5" style="3" customWidth="1"/>
    <col min="12609" max="12609" width="12.5" style="3" customWidth="1"/>
    <col min="12610" max="12610" width="8.5" style="3" customWidth="1"/>
    <col min="12611" max="12611" width="11.5" style="3" customWidth="1"/>
    <col min="12612" max="12612" width="8.5" style="3" customWidth="1"/>
    <col min="12613" max="12613" width="15" style="3" customWidth="1"/>
    <col min="12614" max="12614" width="8.5" style="3" customWidth="1"/>
    <col min="12615" max="12615" width="18.9" style="3" customWidth="1"/>
    <col min="12616" max="12852" width="8.8" style="3"/>
    <col min="12853" max="12853" width="43.9" style="3" customWidth="1"/>
    <col min="12854" max="12854" width="16.4" style="3" customWidth="1"/>
    <col min="12855" max="12857" width="8.5" style="3" customWidth="1"/>
    <col min="12858" max="12858" width="12.8" style="3" customWidth="1"/>
    <col min="12859" max="12860" width="8.5" style="3" customWidth="1"/>
    <col min="12861" max="12861" width="11.8" style="3" customWidth="1"/>
    <col min="12862" max="12862" width="8.5" style="3" customWidth="1"/>
    <col min="12863" max="12863" width="12.6" style="3" customWidth="1"/>
    <col min="12864" max="12864" width="8.5" style="3" customWidth="1"/>
    <col min="12865" max="12865" width="12.5" style="3" customWidth="1"/>
    <col min="12866" max="12866" width="8.5" style="3" customWidth="1"/>
    <col min="12867" max="12867" width="11.5" style="3" customWidth="1"/>
    <col min="12868" max="12868" width="8.5" style="3" customWidth="1"/>
    <col min="12869" max="12869" width="15" style="3" customWidth="1"/>
    <col min="12870" max="12870" width="8.5" style="3" customWidth="1"/>
    <col min="12871" max="12871" width="18.9" style="3" customWidth="1"/>
    <col min="12872" max="13108" width="8.8" style="3"/>
    <col min="13109" max="13109" width="43.9" style="3" customWidth="1"/>
    <col min="13110" max="13110" width="16.4" style="3" customWidth="1"/>
    <col min="13111" max="13113" width="8.5" style="3" customWidth="1"/>
    <col min="13114" max="13114" width="12.8" style="3" customWidth="1"/>
    <col min="13115" max="13116" width="8.5" style="3" customWidth="1"/>
    <col min="13117" max="13117" width="11.8" style="3" customWidth="1"/>
    <col min="13118" max="13118" width="8.5" style="3" customWidth="1"/>
    <col min="13119" max="13119" width="12.6" style="3" customWidth="1"/>
    <col min="13120" max="13120" width="8.5" style="3" customWidth="1"/>
    <col min="13121" max="13121" width="12.5" style="3" customWidth="1"/>
    <col min="13122" max="13122" width="8.5" style="3" customWidth="1"/>
    <col min="13123" max="13123" width="11.5" style="3" customWidth="1"/>
    <col min="13124" max="13124" width="8.5" style="3" customWidth="1"/>
    <col min="13125" max="13125" width="15" style="3" customWidth="1"/>
    <col min="13126" max="13126" width="8.5" style="3" customWidth="1"/>
    <col min="13127" max="13127" width="18.9" style="3" customWidth="1"/>
    <col min="13128" max="13364" width="8.8" style="3"/>
    <col min="13365" max="13365" width="43.9" style="3" customWidth="1"/>
    <col min="13366" max="13366" width="16.4" style="3" customWidth="1"/>
    <col min="13367" max="13369" width="8.5" style="3" customWidth="1"/>
    <col min="13370" max="13370" width="12.8" style="3" customWidth="1"/>
    <col min="13371" max="13372" width="8.5" style="3" customWidth="1"/>
    <col min="13373" max="13373" width="11.8" style="3" customWidth="1"/>
    <col min="13374" max="13374" width="8.5" style="3" customWidth="1"/>
    <col min="13375" max="13375" width="12.6" style="3" customWidth="1"/>
    <col min="13376" max="13376" width="8.5" style="3" customWidth="1"/>
    <col min="13377" max="13377" width="12.5" style="3" customWidth="1"/>
    <col min="13378" max="13378" width="8.5" style="3" customWidth="1"/>
    <col min="13379" max="13379" width="11.5" style="3" customWidth="1"/>
    <col min="13380" max="13380" width="8.5" style="3" customWidth="1"/>
    <col min="13381" max="13381" width="15" style="3" customWidth="1"/>
    <col min="13382" max="13382" width="8.5" style="3" customWidth="1"/>
    <col min="13383" max="13383" width="18.9" style="3" customWidth="1"/>
    <col min="13384" max="13620" width="8.8" style="3"/>
    <col min="13621" max="13621" width="43.9" style="3" customWidth="1"/>
    <col min="13622" max="13622" width="16.4" style="3" customWidth="1"/>
    <col min="13623" max="13625" width="8.5" style="3" customWidth="1"/>
    <col min="13626" max="13626" width="12.8" style="3" customWidth="1"/>
    <col min="13627" max="13628" width="8.5" style="3" customWidth="1"/>
    <col min="13629" max="13629" width="11.8" style="3" customWidth="1"/>
    <col min="13630" max="13630" width="8.5" style="3" customWidth="1"/>
    <col min="13631" max="13631" width="12.6" style="3" customWidth="1"/>
    <col min="13632" max="13632" width="8.5" style="3" customWidth="1"/>
    <col min="13633" max="13633" width="12.5" style="3" customWidth="1"/>
    <col min="13634" max="13634" width="8.5" style="3" customWidth="1"/>
    <col min="13635" max="13635" width="11.5" style="3" customWidth="1"/>
    <col min="13636" max="13636" width="8.5" style="3" customWidth="1"/>
    <col min="13637" max="13637" width="15" style="3" customWidth="1"/>
    <col min="13638" max="13638" width="8.5" style="3" customWidth="1"/>
    <col min="13639" max="13639" width="18.9" style="3" customWidth="1"/>
    <col min="13640" max="13876" width="8.8" style="3"/>
    <col min="13877" max="13877" width="43.9" style="3" customWidth="1"/>
    <col min="13878" max="13878" width="16.4" style="3" customWidth="1"/>
    <col min="13879" max="13881" width="8.5" style="3" customWidth="1"/>
    <col min="13882" max="13882" width="12.8" style="3" customWidth="1"/>
    <col min="13883" max="13884" width="8.5" style="3" customWidth="1"/>
    <col min="13885" max="13885" width="11.8" style="3" customWidth="1"/>
    <col min="13886" max="13886" width="8.5" style="3" customWidth="1"/>
    <col min="13887" max="13887" width="12.6" style="3" customWidth="1"/>
    <col min="13888" max="13888" width="8.5" style="3" customWidth="1"/>
    <col min="13889" max="13889" width="12.5" style="3" customWidth="1"/>
    <col min="13890" max="13890" width="8.5" style="3" customWidth="1"/>
    <col min="13891" max="13891" width="11.5" style="3" customWidth="1"/>
    <col min="13892" max="13892" width="8.5" style="3" customWidth="1"/>
    <col min="13893" max="13893" width="15" style="3" customWidth="1"/>
    <col min="13894" max="13894" width="8.5" style="3" customWidth="1"/>
    <col min="13895" max="13895" width="18.9" style="3" customWidth="1"/>
    <col min="13896" max="14132" width="8.8" style="3"/>
    <col min="14133" max="14133" width="43.9" style="3" customWidth="1"/>
    <col min="14134" max="14134" width="16.4" style="3" customWidth="1"/>
    <col min="14135" max="14137" width="8.5" style="3" customWidth="1"/>
    <col min="14138" max="14138" width="12.8" style="3" customWidth="1"/>
    <col min="14139" max="14140" width="8.5" style="3" customWidth="1"/>
    <col min="14141" max="14141" width="11.8" style="3" customWidth="1"/>
    <col min="14142" max="14142" width="8.5" style="3" customWidth="1"/>
    <col min="14143" max="14143" width="12.6" style="3" customWidth="1"/>
    <col min="14144" max="14144" width="8.5" style="3" customWidth="1"/>
    <col min="14145" max="14145" width="12.5" style="3" customWidth="1"/>
    <col min="14146" max="14146" width="8.5" style="3" customWidth="1"/>
    <col min="14147" max="14147" width="11.5" style="3" customWidth="1"/>
    <col min="14148" max="14148" width="8.5" style="3" customWidth="1"/>
    <col min="14149" max="14149" width="15" style="3" customWidth="1"/>
    <col min="14150" max="14150" width="8.5" style="3" customWidth="1"/>
    <col min="14151" max="14151" width="18.9" style="3" customWidth="1"/>
    <col min="14152" max="14388" width="8.8" style="3"/>
    <col min="14389" max="14389" width="43.9" style="3" customWidth="1"/>
    <col min="14390" max="14390" width="16.4" style="3" customWidth="1"/>
    <col min="14391" max="14393" width="8.5" style="3" customWidth="1"/>
    <col min="14394" max="14394" width="12.8" style="3" customWidth="1"/>
    <col min="14395" max="14396" width="8.5" style="3" customWidth="1"/>
    <col min="14397" max="14397" width="11.8" style="3" customWidth="1"/>
    <col min="14398" max="14398" width="8.5" style="3" customWidth="1"/>
    <col min="14399" max="14399" width="12.6" style="3" customWidth="1"/>
    <col min="14400" max="14400" width="8.5" style="3" customWidth="1"/>
    <col min="14401" max="14401" width="12.5" style="3" customWidth="1"/>
    <col min="14402" max="14402" width="8.5" style="3" customWidth="1"/>
    <col min="14403" max="14403" width="11.5" style="3" customWidth="1"/>
    <col min="14404" max="14404" width="8.5" style="3" customWidth="1"/>
    <col min="14405" max="14405" width="15" style="3" customWidth="1"/>
    <col min="14406" max="14406" width="8.5" style="3" customWidth="1"/>
    <col min="14407" max="14407" width="18.9" style="3" customWidth="1"/>
    <col min="14408" max="14644" width="8.8" style="3"/>
    <col min="14645" max="14645" width="43.9" style="3" customWidth="1"/>
    <col min="14646" max="14646" width="16.4" style="3" customWidth="1"/>
    <col min="14647" max="14649" width="8.5" style="3" customWidth="1"/>
    <col min="14650" max="14650" width="12.8" style="3" customWidth="1"/>
    <col min="14651" max="14652" width="8.5" style="3" customWidth="1"/>
    <col min="14653" max="14653" width="11.8" style="3" customWidth="1"/>
    <col min="14654" max="14654" width="8.5" style="3" customWidth="1"/>
    <col min="14655" max="14655" width="12.6" style="3" customWidth="1"/>
    <col min="14656" max="14656" width="8.5" style="3" customWidth="1"/>
    <col min="14657" max="14657" width="12.5" style="3" customWidth="1"/>
    <col min="14658" max="14658" width="8.5" style="3" customWidth="1"/>
    <col min="14659" max="14659" width="11.5" style="3" customWidth="1"/>
    <col min="14660" max="14660" width="8.5" style="3" customWidth="1"/>
    <col min="14661" max="14661" width="15" style="3" customWidth="1"/>
    <col min="14662" max="14662" width="8.5" style="3" customWidth="1"/>
    <col min="14663" max="14663" width="18.9" style="3" customWidth="1"/>
    <col min="14664" max="14900" width="8.8" style="3"/>
    <col min="14901" max="14901" width="43.9" style="3" customWidth="1"/>
    <col min="14902" max="14902" width="16.4" style="3" customWidth="1"/>
    <col min="14903" max="14905" width="8.5" style="3" customWidth="1"/>
    <col min="14906" max="14906" width="12.8" style="3" customWidth="1"/>
    <col min="14907" max="14908" width="8.5" style="3" customWidth="1"/>
    <col min="14909" max="14909" width="11.8" style="3" customWidth="1"/>
    <col min="14910" max="14910" width="8.5" style="3" customWidth="1"/>
    <col min="14911" max="14911" width="12.6" style="3" customWidth="1"/>
    <col min="14912" max="14912" width="8.5" style="3" customWidth="1"/>
    <col min="14913" max="14913" width="12.5" style="3" customWidth="1"/>
    <col min="14914" max="14914" width="8.5" style="3" customWidth="1"/>
    <col min="14915" max="14915" width="11.5" style="3" customWidth="1"/>
    <col min="14916" max="14916" width="8.5" style="3" customWidth="1"/>
    <col min="14917" max="14917" width="15" style="3" customWidth="1"/>
    <col min="14918" max="14918" width="8.5" style="3" customWidth="1"/>
    <col min="14919" max="14919" width="18.9" style="3" customWidth="1"/>
    <col min="14920" max="15156" width="8.8" style="3"/>
    <col min="15157" max="15157" width="43.9" style="3" customWidth="1"/>
    <col min="15158" max="15158" width="16.4" style="3" customWidth="1"/>
    <col min="15159" max="15161" width="8.5" style="3" customWidth="1"/>
    <col min="15162" max="15162" width="12.8" style="3" customWidth="1"/>
    <col min="15163" max="15164" width="8.5" style="3" customWidth="1"/>
    <col min="15165" max="15165" width="11.8" style="3" customWidth="1"/>
    <col min="15166" max="15166" width="8.5" style="3" customWidth="1"/>
    <col min="15167" max="15167" width="12.6" style="3" customWidth="1"/>
    <col min="15168" max="15168" width="8.5" style="3" customWidth="1"/>
    <col min="15169" max="15169" width="12.5" style="3" customWidth="1"/>
    <col min="15170" max="15170" width="8.5" style="3" customWidth="1"/>
    <col min="15171" max="15171" width="11.5" style="3" customWidth="1"/>
    <col min="15172" max="15172" width="8.5" style="3" customWidth="1"/>
    <col min="15173" max="15173" width="15" style="3" customWidth="1"/>
    <col min="15174" max="15174" width="8.5" style="3" customWidth="1"/>
    <col min="15175" max="15175" width="18.9" style="3" customWidth="1"/>
    <col min="15176" max="15412" width="8.8" style="3"/>
    <col min="15413" max="15413" width="43.9" style="3" customWidth="1"/>
    <col min="15414" max="15414" width="16.4" style="3" customWidth="1"/>
    <col min="15415" max="15417" width="8.5" style="3" customWidth="1"/>
    <col min="15418" max="15418" width="12.8" style="3" customWidth="1"/>
    <col min="15419" max="15420" width="8.5" style="3" customWidth="1"/>
    <col min="15421" max="15421" width="11.8" style="3" customWidth="1"/>
    <col min="15422" max="15422" width="8.5" style="3" customWidth="1"/>
    <col min="15423" max="15423" width="12.6" style="3" customWidth="1"/>
    <col min="15424" max="15424" width="8.5" style="3" customWidth="1"/>
    <col min="15425" max="15425" width="12.5" style="3" customWidth="1"/>
    <col min="15426" max="15426" width="8.5" style="3" customWidth="1"/>
    <col min="15427" max="15427" width="11.5" style="3" customWidth="1"/>
    <col min="15428" max="15428" width="8.5" style="3" customWidth="1"/>
    <col min="15429" max="15429" width="15" style="3" customWidth="1"/>
    <col min="15430" max="15430" width="8.5" style="3" customWidth="1"/>
    <col min="15431" max="15431" width="18.9" style="3" customWidth="1"/>
    <col min="15432" max="15668" width="8.8" style="3"/>
    <col min="15669" max="15669" width="43.9" style="3" customWidth="1"/>
    <col min="15670" max="15670" width="16.4" style="3" customWidth="1"/>
    <col min="15671" max="15673" width="8.5" style="3" customWidth="1"/>
    <col min="15674" max="15674" width="12.8" style="3" customWidth="1"/>
    <col min="15675" max="15676" width="8.5" style="3" customWidth="1"/>
    <col min="15677" max="15677" width="11.8" style="3" customWidth="1"/>
    <col min="15678" max="15678" width="8.5" style="3" customWidth="1"/>
    <col min="15679" max="15679" width="12.6" style="3" customWidth="1"/>
    <col min="15680" max="15680" width="8.5" style="3" customWidth="1"/>
    <col min="15681" max="15681" width="12.5" style="3" customWidth="1"/>
    <col min="15682" max="15682" width="8.5" style="3" customWidth="1"/>
    <col min="15683" max="15683" width="11.5" style="3" customWidth="1"/>
    <col min="15684" max="15684" width="8.5" style="3" customWidth="1"/>
    <col min="15685" max="15685" width="15" style="3" customWidth="1"/>
    <col min="15686" max="15686" width="8.5" style="3" customWidth="1"/>
    <col min="15687" max="15687" width="18.9" style="3" customWidth="1"/>
    <col min="15688" max="15924" width="8.8" style="3"/>
    <col min="15925" max="15925" width="43.9" style="3" customWidth="1"/>
    <col min="15926" max="15926" width="16.4" style="3" customWidth="1"/>
    <col min="15927" max="15929" width="8.5" style="3" customWidth="1"/>
    <col min="15930" max="15930" width="12.8" style="3" customWidth="1"/>
    <col min="15931" max="15932" width="8.5" style="3" customWidth="1"/>
    <col min="15933" max="15933" width="11.8" style="3" customWidth="1"/>
    <col min="15934" max="15934" width="8.5" style="3" customWidth="1"/>
    <col min="15935" max="15935" width="12.6" style="3" customWidth="1"/>
    <col min="15936" max="15936" width="8.5" style="3" customWidth="1"/>
    <col min="15937" max="15937" width="12.5" style="3" customWidth="1"/>
    <col min="15938" max="15938" width="8.5" style="3" customWidth="1"/>
    <col min="15939" max="15939" width="11.5" style="3" customWidth="1"/>
    <col min="15940" max="15940" width="8.5" style="3" customWidth="1"/>
    <col min="15941" max="15941" width="15" style="3" customWidth="1"/>
    <col min="15942" max="15942" width="8.5" style="3" customWidth="1"/>
    <col min="15943" max="15943" width="18.9" style="3" customWidth="1"/>
    <col min="15944" max="16180" width="8.8" style="3"/>
    <col min="16181" max="16181" width="43.9" style="3" customWidth="1"/>
    <col min="16182" max="16182" width="16.4" style="3" customWidth="1"/>
    <col min="16183" max="16185" width="8.5" style="3" customWidth="1"/>
    <col min="16186" max="16186" width="12.8" style="3" customWidth="1"/>
    <col min="16187" max="16188" width="8.5" style="3" customWidth="1"/>
    <col min="16189" max="16189" width="11.8" style="3" customWidth="1"/>
    <col min="16190" max="16190" width="8.5" style="3" customWidth="1"/>
    <col min="16191" max="16191" width="12.6" style="3" customWidth="1"/>
    <col min="16192" max="16192" width="8.5" style="3" customWidth="1"/>
    <col min="16193" max="16193" width="12.5" style="3" customWidth="1"/>
    <col min="16194" max="16194" width="8.5" style="3" customWidth="1"/>
    <col min="16195" max="16195" width="11.5" style="3" customWidth="1"/>
    <col min="16196" max="16196" width="8.5" style="3" customWidth="1"/>
    <col min="16197" max="16197" width="15" style="3" customWidth="1"/>
    <col min="16198" max="16198" width="8.5" style="3" customWidth="1"/>
    <col min="16199" max="16199" width="18.9" style="3" customWidth="1"/>
    <col min="16200" max="16384" width="8.8" style="3"/>
  </cols>
  <sheetData>
    <row r="1" s="1" customFormat="1" ht="16.8" customHeight="1" spans="1:74">
      <c r="A1" s="8" t="s">
        <v>8</v>
      </c>
      <c r="B1" s="8" t="s">
        <v>9</v>
      </c>
      <c r="C1" s="9" t="s">
        <v>211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 t="s">
        <v>438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4" t="s">
        <v>441</v>
      </c>
      <c r="AF1" s="15"/>
      <c r="AG1" s="15"/>
      <c r="AH1" s="15"/>
      <c r="AI1" s="15"/>
      <c r="AJ1" s="15"/>
      <c r="AK1" s="15"/>
      <c r="AL1" s="38"/>
      <c r="AM1" s="14" t="s">
        <v>440</v>
      </c>
      <c r="AN1" s="15"/>
      <c r="AO1" s="15"/>
      <c r="AP1" s="15"/>
      <c r="AQ1" s="15"/>
      <c r="AR1" s="15"/>
      <c r="AS1" s="15"/>
      <c r="AT1" s="38"/>
      <c r="AU1" s="14" t="s">
        <v>446</v>
      </c>
      <c r="AV1" s="15"/>
      <c r="AW1" s="15"/>
      <c r="AX1" s="15"/>
      <c r="AY1" s="15"/>
      <c r="AZ1" s="15"/>
      <c r="BA1" s="15"/>
      <c r="BB1" s="38"/>
      <c r="BC1" s="14" t="s">
        <v>366</v>
      </c>
      <c r="BD1" s="15"/>
      <c r="BE1" s="15"/>
      <c r="BF1" s="15"/>
      <c r="BG1" s="15"/>
      <c r="BH1" s="15"/>
      <c r="BI1" s="15"/>
      <c r="BJ1" s="38"/>
      <c r="BK1" s="14" t="s">
        <v>398</v>
      </c>
      <c r="BL1" s="15"/>
      <c r="BM1" s="15"/>
      <c r="BN1" s="15"/>
      <c r="BO1" s="15"/>
      <c r="BP1" s="15"/>
      <c r="BQ1" s="15"/>
      <c r="BR1" s="38"/>
      <c r="BS1" s="45" t="s">
        <v>1381</v>
      </c>
      <c r="BT1" s="45"/>
      <c r="BU1" s="45"/>
      <c r="BV1" s="45"/>
    </row>
    <row r="2" s="1" customFormat="1" ht="55.8" customHeight="1" spans="1:74">
      <c r="A2" s="10"/>
      <c r="B2" s="10"/>
      <c r="C2" s="11" t="s">
        <v>1382</v>
      </c>
      <c r="D2" s="12"/>
      <c r="E2" s="12"/>
      <c r="F2" s="13"/>
      <c r="G2" s="14" t="s">
        <v>210</v>
      </c>
      <c r="H2" s="15"/>
      <c r="I2" s="15"/>
      <c r="J2" s="38"/>
      <c r="K2" s="14" t="s">
        <v>213</v>
      </c>
      <c r="L2" s="15"/>
      <c r="M2" s="15"/>
      <c r="N2" s="38"/>
      <c r="O2" s="14" t="s">
        <v>1383</v>
      </c>
      <c r="P2" s="15"/>
      <c r="Q2" s="15"/>
      <c r="R2" s="38"/>
      <c r="S2" s="14" t="s">
        <v>210</v>
      </c>
      <c r="T2" s="15"/>
      <c r="U2" s="15"/>
      <c r="V2" s="38"/>
      <c r="W2" s="14" t="s">
        <v>274</v>
      </c>
      <c r="X2" s="15"/>
      <c r="Y2" s="15"/>
      <c r="Z2" s="38"/>
      <c r="AA2" s="14" t="s">
        <v>1384</v>
      </c>
      <c r="AB2" s="15"/>
      <c r="AC2" s="15"/>
      <c r="AD2" s="38"/>
      <c r="AE2" s="14" t="s">
        <v>1385</v>
      </c>
      <c r="AF2" s="15"/>
      <c r="AG2" s="15"/>
      <c r="AH2" s="38"/>
      <c r="AI2" s="14" t="s">
        <v>213</v>
      </c>
      <c r="AJ2" s="15"/>
      <c r="AK2" s="15"/>
      <c r="AL2" s="38"/>
      <c r="AM2" s="14" t="s">
        <v>1385</v>
      </c>
      <c r="AN2" s="15"/>
      <c r="AO2" s="15"/>
      <c r="AP2" s="38"/>
      <c r="AQ2" s="14" t="s">
        <v>213</v>
      </c>
      <c r="AR2" s="15"/>
      <c r="AS2" s="15"/>
      <c r="AT2" s="38"/>
      <c r="AU2" s="14" t="s">
        <v>1385</v>
      </c>
      <c r="AV2" s="15"/>
      <c r="AW2" s="15"/>
      <c r="AX2" s="38"/>
      <c r="AY2" s="14" t="s">
        <v>213</v>
      </c>
      <c r="AZ2" s="15"/>
      <c r="BA2" s="15"/>
      <c r="BB2" s="38"/>
      <c r="BC2" s="14" t="s">
        <v>1385</v>
      </c>
      <c r="BD2" s="15"/>
      <c r="BE2" s="15"/>
      <c r="BF2" s="38"/>
      <c r="BG2" s="14" t="s">
        <v>213</v>
      </c>
      <c r="BH2" s="15"/>
      <c r="BI2" s="15"/>
      <c r="BJ2" s="38"/>
      <c r="BK2" s="14" t="s">
        <v>1385</v>
      </c>
      <c r="BL2" s="15"/>
      <c r="BM2" s="15"/>
      <c r="BN2" s="38"/>
      <c r="BO2" s="14" t="s">
        <v>213</v>
      </c>
      <c r="BP2" s="15"/>
      <c r="BQ2" s="15"/>
      <c r="BR2" s="38"/>
      <c r="BS2" s="45"/>
      <c r="BT2" s="45"/>
      <c r="BU2" s="45"/>
      <c r="BV2" s="45"/>
    </row>
    <row r="3" s="1" customFormat="1" ht="55.8" customHeight="1" spans="1:74">
      <c r="A3" s="16"/>
      <c r="B3" s="16"/>
      <c r="C3" s="17" t="s">
        <v>1296</v>
      </c>
      <c r="D3" s="9" t="s">
        <v>1297</v>
      </c>
      <c r="E3" s="9" t="s">
        <v>1298</v>
      </c>
      <c r="F3" s="9" t="s">
        <v>1241</v>
      </c>
      <c r="G3" s="17" t="s">
        <v>1296</v>
      </c>
      <c r="H3" s="9" t="s">
        <v>1297</v>
      </c>
      <c r="I3" s="9" t="s">
        <v>1298</v>
      </c>
      <c r="J3" s="9" t="s">
        <v>1241</v>
      </c>
      <c r="K3" s="17" t="s">
        <v>1296</v>
      </c>
      <c r="L3" s="9" t="s">
        <v>1297</v>
      </c>
      <c r="M3" s="9" t="s">
        <v>1298</v>
      </c>
      <c r="N3" s="9" t="s">
        <v>1241</v>
      </c>
      <c r="O3" s="17" t="s">
        <v>1296</v>
      </c>
      <c r="P3" s="9" t="s">
        <v>1297</v>
      </c>
      <c r="Q3" s="9" t="s">
        <v>1298</v>
      </c>
      <c r="R3" s="9" t="s">
        <v>1241</v>
      </c>
      <c r="S3" s="17" t="s">
        <v>1296</v>
      </c>
      <c r="T3" s="9" t="s">
        <v>1297</v>
      </c>
      <c r="U3" s="9" t="s">
        <v>1298</v>
      </c>
      <c r="V3" s="9" t="s">
        <v>1241</v>
      </c>
      <c r="W3" s="17" t="s">
        <v>1296</v>
      </c>
      <c r="X3" s="9" t="s">
        <v>1297</v>
      </c>
      <c r="Y3" s="9" t="s">
        <v>1298</v>
      </c>
      <c r="Z3" s="9" t="s">
        <v>1241</v>
      </c>
      <c r="AA3" s="17" t="s">
        <v>1296</v>
      </c>
      <c r="AB3" s="9" t="s">
        <v>1297</v>
      </c>
      <c r="AC3" s="9" t="s">
        <v>1298</v>
      </c>
      <c r="AD3" s="9" t="s">
        <v>1241</v>
      </c>
      <c r="AE3" s="17" t="s">
        <v>1296</v>
      </c>
      <c r="AF3" s="9" t="s">
        <v>1297</v>
      </c>
      <c r="AG3" s="9" t="s">
        <v>1298</v>
      </c>
      <c r="AH3" s="9" t="s">
        <v>1241</v>
      </c>
      <c r="AI3" s="17" t="s">
        <v>1296</v>
      </c>
      <c r="AJ3" s="9" t="s">
        <v>1297</v>
      </c>
      <c r="AK3" s="9" t="s">
        <v>1298</v>
      </c>
      <c r="AL3" s="9" t="s">
        <v>1241</v>
      </c>
      <c r="AM3" s="17" t="s">
        <v>1296</v>
      </c>
      <c r="AN3" s="9" t="s">
        <v>1297</v>
      </c>
      <c r="AO3" s="9" t="s">
        <v>1298</v>
      </c>
      <c r="AP3" s="9" t="s">
        <v>1241</v>
      </c>
      <c r="AQ3" s="17" t="s">
        <v>1296</v>
      </c>
      <c r="AR3" s="9" t="s">
        <v>1297</v>
      </c>
      <c r="AS3" s="9" t="s">
        <v>1298</v>
      </c>
      <c r="AT3" s="9" t="s">
        <v>1241</v>
      </c>
      <c r="AU3" s="17" t="s">
        <v>1296</v>
      </c>
      <c r="AV3" s="9" t="s">
        <v>1297</v>
      </c>
      <c r="AW3" s="9" t="s">
        <v>1298</v>
      </c>
      <c r="AX3" s="9" t="s">
        <v>1241</v>
      </c>
      <c r="AY3" s="17" t="s">
        <v>1296</v>
      </c>
      <c r="AZ3" s="9" t="s">
        <v>1297</v>
      </c>
      <c r="BA3" s="9" t="s">
        <v>1298</v>
      </c>
      <c r="BB3" s="9" t="s">
        <v>1241</v>
      </c>
      <c r="BC3" s="17" t="s">
        <v>1296</v>
      </c>
      <c r="BD3" s="9" t="s">
        <v>1297</v>
      </c>
      <c r="BE3" s="9" t="s">
        <v>1298</v>
      </c>
      <c r="BF3" s="9" t="s">
        <v>1241</v>
      </c>
      <c r="BG3" s="17" t="s">
        <v>1296</v>
      </c>
      <c r="BH3" s="9" t="s">
        <v>1297</v>
      </c>
      <c r="BI3" s="9" t="s">
        <v>1298</v>
      </c>
      <c r="BJ3" s="9" t="s">
        <v>1241</v>
      </c>
      <c r="BK3" s="17" t="s">
        <v>1296</v>
      </c>
      <c r="BL3" s="9" t="s">
        <v>1297</v>
      </c>
      <c r="BM3" s="9" t="s">
        <v>1298</v>
      </c>
      <c r="BN3" s="9" t="s">
        <v>1241</v>
      </c>
      <c r="BO3" s="17" t="s">
        <v>1296</v>
      </c>
      <c r="BP3" s="9" t="s">
        <v>1297</v>
      </c>
      <c r="BQ3" s="9" t="s">
        <v>1298</v>
      </c>
      <c r="BR3" s="9" t="s">
        <v>1241</v>
      </c>
      <c r="BS3" s="35" t="s">
        <v>1296</v>
      </c>
      <c r="BT3" s="35" t="s">
        <v>1297</v>
      </c>
      <c r="BU3" s="35" t="s">
        <v>1298</v>
      </c>
      <c r="BV3" s="35" t="s">
        <v>1241</v>
      </c>
    </row>
    <row r="4" ht="25.8" customHeight="1" spans="1:74">
      <c r="A4" s="18">
        <v>1</v>
      </c>
      <c r="B4" s="19" t="s">
        <v>22</v>
      </c>
      <c r="C4" s="17">
        <v>247</v>
      </c>
      <c r="D4" s="20"/>
      <c r="E4" s="20"/>
      <c r="F4" s="20">
        <v>247</v>
      </c>
      <c r="G4" s="17">
        <v>289</v>
      </c>
      <c r="H4" s="21"/>
      <c r="I4" s="21"/>
      <c r="J4" s="20">
        <v>289</v>
      </c>
      <c r="K4" s="17">
        <v>47</v>
      </c>
      <c r="L4" s="20">
        <v>2</v>
      </c>
      <c r="M4" s="20"/>
      <c r="N4" s="20">
        <f>K4+L4-M4</f>
        <v>49</v>
      </c>
      <c r="O4" s="17">
        <v>177</v>
      </c>
      <c r="P4" s="39">
        <v>5</v>
      </c>
      <c r="Q4" s="39">
        <v>12</v>
      </c>
      <c r="R4" s="9">
        <f>O4+P4-Q4</f>
        <v>170</v>
      </c>
      <c r="S4" s="17">
        <v>178</v>
      </c>
      <c r="T4" s="9">
        <v>8</v>
      </c>
      <c r="U4" s="9"/>
      <c r="V4" s="9">
        <f>S4+T4-U4</f>
        <v>186</v>
      </c>
      <c r="W4" s="17">
        <v>56</v>
      </c>
      <c r="X4" s="9"/>
      <c r="Y4" s="9">
        <v>9</v>
      </c>
      <c r="Z4" s="9">
        <f>W4+X4-Y4</f>
        <v>47</v>
      </c>
      <c r="AA4" s="41">
        <v>28</v>
      </c>
      <c r="AB4" s="9">
        <v>12</v>
      </c>
      <c r="AC4" s="9"/>
      <c r="AD4" s="9">
        <f>AA4+AB4-AC4</f>
        <v>40</v>
      </c>
      <c r="AE4" s="17">
        <v>143</v>
      </c>
      <c r="AF4" s="9">
        <v>3</v>
      </c>
      <c r="AG4" s="9"/>
      <c r="AH4" s="9">
        <f>AE4+AF4-AG4</f>
        <v>146</v>
      </c>
      <c r="AI4" s="17">
        <v>95</v>
      </c>
      <c r="AJ4" s="9"/>
      <c r="AK4" s="9">
        <v>3</v>
      </c>
      <c r="AL4" s="9">
        <f>AI4+AJ4-AK4</f>
        <v>92</v>
      </c>
      <c r="AM4" s="17">
        <v>153</v>
      </c>
      <c r="AN4" s="9">
        <v>9</v>
      </c>
      <c r="AO4" s="42">
        <v>7</v>
      </c>
      <c r="AP4" s="9">
        <f>AM4+AN4-AO4</f>
        <v>155</v>
      </c>
      <c r="AQ4" s="43">
        <v>121</v>
      </c>
      <c r="AR4" s="42"/>
      <c r="AS4" s="42">
        <v>2</v>
      </c>
      <c r="AT4" s="9">
        <f>AQ4+AR4-AS4</f>
        <v>119</v>
      </c>
      <c r="AU4" s="43">
        <v>76</v>
      </c>
      <c r="AV4" s="42">
        <v>2</v>
      </c>
      <c r="AW4" s="42"/>
      <c r="AX4" s="42">
        <f>AU4+AV4-AW4</f>
        <v>78</v>
      </c>
      <c r="AY4" s="43">
        <v>78</v>
      </c>
      <c r="AZ4" s="42"/>
      <c r="BA4" s="42">
        <v>2</v>
      </c>
      <c r="BB4" s="42">
        <f>AY4+AZ4-BA4</f>
        <v>76</v>
      </c>
      <c r="BC4" s="43">
        <v>105</v>
      </c>
      <c r="BD4" s="42"/>
      <c r="BE4" s="42"/>
      <c r="BF4" s="42">
        <f>BC4+BD4-BE4</f>
        <v>105</v>
      </c>
      <c r="BG4" s="43">
        <v>93</v>
      </c>
      <c r="BH4" s="42"/>
      <c r="BI4" s="42"/>
      <c r="BJ4" s="42">
        <f>BG4+BH4-BI4</f>
        <v>93</v>
      </c>
      <c r="BK4" s="43">
        <v>85</v>
      </c>
      <c r="BL4" s="42"/>
      <c r="BM4" s="42">
        <v>4</v>
      </c>
      <c r="BN4" s="42">
        <f>BK4+BL4-BM4</f>
        <v>81</v>
      </c>
      <c r="BO4" s="43">
        <v>52</v>
      </c>
      <c r="BP4" s="42"/>
      <c r="BQ4" s="42"/>
      <c r="BR4" s="42">
        <f>BO4+BP4-BQ4</f>
        <v>52</v>
      </c>
      <c r="BS4" s="43">
        <f>BO4+BK4+BG4+BC4+AY4+AU4+AQ4+AM4+AI4+AE4+AA4+W4+S4+O4+K4+G4+C4</f>
        <v>2023</v>
      </c>
      <c r="BT4" s="46">
        <f>BP4+BL4+BH4+BD4+AZ4+AV4+AR4+AN4+AJ4+AF4+AB4+X4+T4+P4+L4+H4+D4</f>
        <v>41</v>
      </c>
      <c r="BU4" s="46">
        <f>BQ4+BM4+BI4+BE4+BA4+AW4+AS4+AO4+AK4+AG4+AC4+Y4+U4+Q4+M4+I4+E4</f>
        <v>39</v>
      </c>
      <c r="BV4" s="47">
        <f>BS4+BT4-BU4</f>
        <v>2025</v>
      </c>
    </row>
    <row r="5" ht="25.8" customHeight="1" spans="1:74">
      <c r="A5" s="18">
        <v>2</v>
      </c>
      <c r="B5" s="19" t="s">
        <v>23</v>
      </c>
      <c r="C5" s="17">
        <v>110</v>
      </c>
      <c r="D5" s="20"/>
      <c r="E5" s="20">
        <v>5</v>
      </c>
      <c r="F5" s="20">
        <v>105</v>
      </c>
      <c r="G5" s="17">
        <v>27</v>
      </c>
      <c r="H5" s="21">
        <v>3</v>
      </c>
      <c r="I5" s="21"/>
      <c r="J5" s="20">
        <v>30</v>
      </c>
      <c r="K5" s="17">
        <v>13</v>
      </c>
      <c r="L5" s="20">
        <v>2</v>
      </c>
      <c r="M5" s="20"/>
      <c r="N5" s="20">
        <f t="shared" ref="N5:N54" si="0">K5+L5-M5</f>
        <v>15</v>
      </c>
      <c r="O5" s="17">
        <v>85</v>
      </c>
      <c r="P5" s="39"/>
      <c r="Q5" s="39"/>
      <c r="R5" s="9">
        <f t="shared" ref="R5:R49" si="1">O5+P5-Q5</f>
        <v>85</v>
      </c>
      <c r="S5" s="17">
        <v>18</v>
      </c>
      <c r="T5" s="9"/>
      <c r="U5" s="9"/>
      <c r="V5" s="9">
        <f t="shared" ref="V5:V54" si="2">S5+T5-U5</f>
        <v>18</v>
      </c>
      <c r="W5" s="17">
        <v>10</v>
      </c>
      <c r="X5" s="9"/>
      <c r="Y5" s="9"/>
      <c r="Z5" s="9">
        <f t="shared" ref="Z5:Z54" si="3">W5+X5-Y5</f>
        <v>10</v>
      </c>
      <c r="AA5" s="41">
        <v>9</v>
      </c>
      <c r="AB5" s="9"/>
      <c r="AC5" s="9"/>
      <c r="AD5" s="9">
        <f t="shared" ref="AD5:AD54" si="4">AA5+AB5-AC5</f>
        <v>9</v>
      </c>
      <c r="AE5" s="17">
        <v>64</v>
      </c>
      <c r="AF5" s="9"/>
      <c r="AG5" s="9"/>
      <c r="AH5" s="9">
        <f t="shared" ref="AH5:AH54" si="5">AE5+AF5-AG5</f>
        <v>64</v>
      </c>
      <c r="AI5" s="17">
        <v>19</v>
      </c>
      <c r="AJ5" s="9"/>
      <c r="AK5" s="9"/>
      <c r="AL5" s="9">
        <f t="shared" ref="AL5:AL54" si="6">AI5+AJ5-AK5</f>
        <v>19</v>
      </c>
      <c r="AM5" s="17">
        <v>120</v>
      </c>
      <c r="AN5" s="9">
        <v>0</v>
      </c>
      <c r="AO5" s="42">
        <v>0</v>
      </c>
      <c r="AP5" s="9">
        <f t="shared" ref="AP5:AP54" si="7">AM5+AN5-AO5</f>
        <v>120</v>
      </c>
      <c r="AQ5" s="43">
        <v>20</v>
      </c>
      <c r="AR5" s="42"/>
      <c r="AS5" s="42"/>
      <c r="AT5" s="9">
        <f t="shared" ref="AT5:AT54" si="8">AQ5+AR5-AS5</f>
        <v>20</v>
      </c>
      <c r="AU5" s="43"/>
      <c r="AV5" s="42"/>
      <c r="AW5" s="42"/>
      <c r="AX5" s="42">
        <f t="shared" ref="AX5:AX54" si="9">AU5+AV5-AW5</f>
        <v>0</v>
      </c>
      <c r="AY5" s="43">
        <v>13</v>
      </c>
      <c r="AZ5" s="42"/>
      <c r="BA5" s="42"/>
      <c r="BB5" s="42">
        <f t="shared" ref="BB5:BB54" si="10">AY5+AZ5-BA5</f>
        <v>13</v>
      </c>
      <c r="BC5" s="43">
        <v>51</v>
      </c>
      <c r="BD5" s="42"/>
      <c r="BE5" s="42">
        <v>5</v>
      </c>
      <c r="BF5" s="42">
        <f t="shared" ref="BF5:BF54" si="11">BC5+BD5-BE5</f>
        <v>46</v>
      </c>
      <c r="BG5" s="43">
        <v>12</v>
      </c>
      <c r="BH5" s="42">
        <v>5</v>
      </c>
      <c r="BI5" s="42"/>
      <c r="BJ5" s="42">
        <f t="shared" ref="BJ5:BJ54" si="12">BG5+BH5-BI5</f>
        <v>17</v>
      </c>
      <c r="BK5" s="43">
        <v>30</v>
      </c>
      <c r="BL5" s="42"/>
      <c r="BM5" s="42"/>
      <c r="BN5" s="42">
        <f t="shared" ref="BN5:BN54" si="13">BK5+BL5-BM5</f>
        <v>30</v>
      </c>
      <c r="BO5" s="43">
        <v>7</v>
      </c>
      <c r="BP5" s="42">
        <v>16</v>
      </c>
      <c r="BQ5" s="42"/>
      <c r="BR5" s="42">
        <f t="shared" ref="BR5:BR54" si="14">BO5+BP5-BQ5</f>
        <v>23</v>
      </c>
      <c r="BS5" s="43">
        <f t="shared" ref="BS5:BS54" si="15">BO5+BK5+BG5+BC5+AY5+AU5+AQ5+AM5+AI5+AE5+AA5+W5+S5+O5+K5+G5+C5</f>
        <v>608</v>
      </c>
      <c r="BT5" s="46">
        <f t="shared" ref="BT5:BT54" si="16">BP5+BL5+BH5+BD5+AZ5+AV5+AR5+AN5+AJ5+AF5+AB5+X5+T5+P5+L5+H5+D5</f>
        <v>26</v>
      </c>
      <c r="BU5" s="46">
        <f t="shared" ref="BU5:BU54" si="17">BQ5+BM5+BI5+BE5+BA5+AW5+AS5+AO5+AK5+AG5+AC5+Y5+U5+Q5+M5+I5+E5</f>
        <v>10</v>
      </c>
      <c r="BV5" s="47">
        <f t="shared" ref="BV5:BV54" si="18">BS5+BT5-BU5</f>
        <v>624</v>
      </c>
    </row>
    <row r="6" ht="25.8" customHeight="1" spans="1:74">
      <c r="A6" s="18">
        <v>3</v>
      </c>
      <c r="B6" s="19" t="s">
        <v>24</v>
      </c>
      <c r="C6" s="17">
        <v>154</v>
      </c>
      <c r="D6" s="20">
        <v>2</v>
      </c>
      <c r="E6" s="20"/>
      <c r="F6" s="20">
        <v>156</v>
      </c>
      <c r="G6" s="17">
        <v>84</v>
      </c>
      <c r="H6" s="21"/>
      <c r="I6" s="21">
        <v>1</v>
      </c>
      <c r="J6" s="20">
        <v>83</v>
      </c>
      <c r="K6" s="17">
        <v>19</v>
      </c>
      <c r="L6" s="20"/>
      <c r="M6" s="20"/>
      <c r="N6" s="20">
        <f t="shared" si="0"/>
        <v>19</v>
      </c>
      <c r="O6" s="17">
        <v>119</v>
      </c>
      <c r="P6" s="39">
        <v>3</v>
      </c>
      <c r="Q6" s="39">
        <v>1.98226672619048</v>
      </c>
      <c r="R6" s="9">
        <f t="shared" si="1"/>
        <v>120.01773327381</v>
      </c>
      <c r="S6" s="17">
        <v>54</v>
      </c>
      <c r="T6" s="9">
        <v>2</v>
      </c>
      <c r="U6" s="9"/>
      <c r="V6" s="9">
        <f t="shared" si="2"/>
        <v>56</v>
      </c>
      <c r="W6" s="17">
        <v>22</v>
      </c>
      <c r="X6" s="9"/>
      <c r="Y6" s="9">
        <v>2</v>
      </c>
      <c r="Z6" s="9">
        <f t="shared" si="3"/>
        <v>20</v>
      </c>
      <c r="AA6" s="41">
        <v>13</v>
      </c>
      <c r="AB6" s="9">
        <v>1</v>
      </c>
      <c r="AC6" s="9"/>
      <c r="AD6" s="9">
        <f t="shared" si="4"/>
        <v>14</v>
      </c>
      <c r="AE6" s="17">
        <v>76</v>
      </c>
      <c r="AF6" s="9">
        <v>2</v>
      </c>
      <c r="AG6" s="9">
        <v>1</v>
      </c>
      <c r="AH6" s="9">
        <f t="shared" si="5"/>
        <v>77</v>
      </c>
      <c r="AI6" s="17">
        <v>30</v>
      </c>
      <c r="AJ6" s="9"/>
      <c r="AK6" s="9">
        <v>1</v>
      </c>
      <c r="AL6" s="9">
        <f t="shared" si="6"/>
        <v>29</v>
      </c>
      <c r="AM6" s="17">
        <v>100</v>
      </c>
      <c r="AN6" s="9">
        <v>19</v>
      </c>
      <c r="AO6" s="42">
        <v>5</v>
      </c>
      <c r="AP6" s="9">
        <f t="shared" si="7"/>
        <v>114</v>
      </c>
      <c r="AQ6" s="43">
        <v>38</v>
      </c>
      <c r="AR6" s="42"/>
      <c r="AS6" s="42">
        <v>3</v>
      </c>
      <c r="AT6" s="9">
        <f t="shared" si="8"/>
        <v>35</v>
      </c>
      <c r="AU6" s="43">
        <v>36</v>
      </c>
      <c r="AV6" s="42"/>
      <c r="AW6" s="42">
        <v>2</v>
      </c>
      <c r="AX6" s="42">
        <f t="shared" si="9"/>
        <v>34</v>
      </c>
      <c r="AY6" s="43">
        <v>27</v>
      </c>
      <c r="AZ6" s="42">
        <v>2</v>
      </c>
      <c r="BA6" s="42">
        <v>1</v>
      </c>
      <c r="BB6" s="42">
        <f t="shared" si="10"/>
        <v>28</v>
      </c>
      <c r="BC6" s="43">
        <v>56</v>
      </c>
      <c r="BD6" s="42"/>
      <c r="BE6" s="42">
        <v>1</v>
      </c>
      <c r="BF6" s="42">
        <f t="shared" si="11"/>
        <v>55</v>
      </c>
      <c r="BG6" s="43">
        <v>32</v>
      </c>
      <c r="BH6" s="42"/>
      <c r="BI6" s="42"/>
      <c r="BJ6" s="42">
        <f t="shared" si="12"/>
        <v>32</v>
      </c>
      <c r="BK6" s="43">
        <v>43</v>
      </c>
      <c r="BL6" s="42"/>
      <c r="BM6" s="42">
        <v>4</v>
      </c>
      <c r="BN6" s="42">
        <f t="shared" si="13"/>
        <v>39</v>
      </c>
      <c r="BO6" s="43">
        <v>20</v>
      </c>
      <c r="BP6" s="42"/>
      <c r="BQ6" s="42"/>
      <c r="BR6" s="42">
        <f t="shared" si="14"/>
        <v>20</v>
      </c>
      <c r="BS6" s="43">
        <f t="shared" si="15"/>
        <v>923</v>
      </c>
      <c r="BT6" s="46">
        <f t="shared" si="16"/>
        <v>31</v>
      </c>
      <c r="BU6" s="46">
        <f t="shared" si="17"/>
        <v>22.9822667261905</v>
      </c>
      <c r="BV6" s="47">
        <f t="shared" si="18"/>
        <v>931.01773327381</v>
      </c>
    </row>
    <row r="7" ht="25.8" customHeight="1" spans="1:74">
      <c r="A7" s="18">
        <v>4</v>
      </c>
      <c r="B7" s="19" t="s">
        <v>25</v>
      </c>
      <c r="C7" s="17">
        <v>1812</v>
      </c>
      <c r="D7" s="20">
        <v>6</v>
      </c>
      <c r="E7" s="20"/>
      <c r="F7" s="20">
        <v>1818</v>
      </c>
      <c r="G7" s="17">
        <v>1592</v>
      </c>
      <c r="H7" s="21"/>
      <c r="I7" s="21">
        <v>70</v>
      </c>
      <c r="J7" s="20">
        <v>1522</v>
      </c>
      <c r="K7" s="17">
        <v>154</v>
      </c>
      <c r="L7" s="20">
        <v>70</v>
      </c>
      <c r="M7" s="20"/>
      <c r="N7" s="20">
        <f t="shared" si="0"/>
        <v>224</v>
      </c>
      <c r="O7" s="17">
        <v>1360</v>
      </c>
      <c r="P7" s="39"/>
      <c r="Q7" s="39">
        <v>19</v>
      </c>
      <c r="R7" s="9">
        <f t="shared" si="1"/>
        <v>1341</v>
      </c>
      <c r="S7" s="17">
        <v>1037</v>
      </c>
      <c r="T7" s="9">
        <v>36</v>
      </c>
      <c r="U7" s="9"/>
      <c r="V7" s="9">
        <f t="shared" si="2"/>
        <v>1073</v>
      </c>
      <c r="W7" s="17">
        <v>207</v>
      </c>
      <c r="X7" s="9">
        <v>13</v>
      </c>
      <c r="Y7" s="9"/>
      <c r="Z7" s="9">
        <f t="shared" si="3"/>
        <v>220</v>
      </c>
      <c r="AA7" s="41">
        <v>125</v>
      </c>
      <c r="AB7" s="9">
        <v>27</v>
      </c>
      <c r="AC7" s="9"/>
      <c r="AD7" s="9">
        <f t="shared" si="4"/>
        <v>152</v>
      </c>
      <c r="AE7" s="17">
        <v>1004</v>
      </c>
      <c r="AF7" s="9"/>
      <c r="AG7" s="9">
        <v>1</v>
      </c>
      <c r="AH7" s="9">
        <f t="shared" si="5"/>
        <v>1003</v>
      </c>
      <c r="AI7" s="17">
        <v>478</v>
      </c>
      <c r="AJ7" s="9">
        <v>8</v>
      </c>
      <c r="AK7" s="9">
        <v>22</v>
      </c>
      <c r="AL7" s="9">
        <f t="shared" si="6"/>
        <v>464</v>
      </c>
      <c r="AM7" s="17">
        <v>1072</v>
      </c>
      <c r="AN7" s="9">
        <v>80</v>
      </c>
      <c r="AO7" s="42">
        <v>48</v>
      </c>
      <c r="AP7" s="9">
        <f t="shared" si="7"/>
        <v>1104</v>
      </c>
      <c r="AQ7" s="43">
        <v>675</v>
      </c>
      <c r="AR7" s="42"/>
      <c r="AS7" s="42">
        <v>54</v>
      </c>
      <c r="AT7" s="9">
        <f t="shared" si="8"/>
        <v>621</v>
      </c>
      <c r="AU7" s="43">
        <v>305</v>
      </c>
      <c r="AV7" s="42">
        <v>8</v>
      </c>
      <c r="AW7" s="42"/>
      <c r="AX7" s="42">
        <f t="shared" si="9"/>
        <v>313</v>
      </c>
      <c r="AY7" s="43">
        <v>347</v>
      </c>
      <c r="AZ7" s="42">
        <v>6</v>
      </c>
      <c r="BA7" s="42">
        <v>8</v>
      </c>
      <c r="BB7" s="42">
        <f t="shared" si="10"/>
        <v>345</v>
      </c>
      <c r="BC7" s="43">
        <v>751</v>
      </c>
      <c r="BD7" s="42"/>
      <c r="BE7" s="42">
        <v>22</v>
      </c>
      <c r="BF7" s="42">
        <f t="shared" si="11"/>
        <v>729</v>
      </c>
      <c r="BG7" s="43">
        <v>376</v>
      </c>
      <c r="BH7" s="42">
        <v>20</v>
      </c>
      <c r="BI7" s="42"/>
      <c r="BJ7" s="42">
        <f t="shared" si="12"/>
        <v>396</v>
      </c>
      <c r="BK7" s="43">
        <v>602</v>
      </c>
      <c r="BL7" s="42"/>
      <c r="BM7" s="42">
        <v>16</v>
      </c>
      <c r="BN7" s="42">
        <f t="shared" si="13"/>
        <v>586</v>
      </c>
      <c r="BO7" s="43">
        <v>241</v>
      </c>
      <c r="BP7" s="42">
        <v>19</v>
      </c>
      <c r="BQ7" s="42"/>
      <c r="BR7" s="42">
        <f t="shared" si="14"/>
        <v>260</v>
      </c>
      <c r="BS7" s="43">
        <f t="shared" si="15"/>
        <v>12138</v>
      </c>
      <c r="BT7" s="46">
        <f t="shared" si="16"/>
        <v>293</v>
      </c>
      <c r="BU7" s="46">
        <f t="shared" si="17"/>
        <v>260</v>
      </c>
      <c r="BV7" s="47">
        <f t="shared" si="18"/>
        <v>12171</v>
      </c>
    </row>
    <row r="8" ht="29.4" customHeight="1" spans="1:74">
      <c r="A8" s="18">
        <v>5</v>
      </c>
      <c r="B8" s="22" t="s">
        <v>26</v>
      </c>
      <c r="C8" s="17">
        <v>0</v>
      </c>
      <c r="D8" s="9"/>
      <c r="E8" s="9"/>
      <c r="F8" s="20">
        <v>0</v>
      </c>
      <c r="G8" s="17">
        <v>9</v>
      </c>
      <c r="H8" s="23"/>
      <c r="I8" s="23"/>
      <c r="J8" s="20">
        <v>9</v>
      </c>
      <c r="K8" s="17">
        <v>0</v>
      </c>
      <c r="L8" s="9"/>
      <c r="M8" s="9"/>
      <c r="N8" s="20">
        <f t="shared" si="0"/>
        <v>0</v>
      </c>
      <c r="O8" s="17">
        <v>0</v>
      </c>
      <c r="P8" s="9"/>
      <c r="Q8" s="9"/>
      <c r="R8" s="9">
        <f t="shared" si="1"/>
        <v>0</v>
      </c>
      <c r="S8" s="17">
        <v>4</v>
      </c>
      <c r="T8" s="9"/>
      <c r="U8" s="9"/>
      <c r="V8" s="9">
        <f t="shared" si="2"/>
        <v>4</v>
      </c>
      <c r="W8" s="17">
        <v>0</v>
      </c>
      <c r="X8" s="9"/>
      <c r="Y8" s="9"/>
      <c r="Z8" s="9">
        <f t="shared" si="3"/>
        <v>0</v>
      </c>
      <c r="AA8" s="17"/>
      <c r="AB8" s="9"/>
      <c r="AC8" s="9"/>
      <c r="AD8" s="9">
        <f t="shared" si="4"/>
        <v>0</v>
      </c>
      <c r="AE8" s="17"/>
      <c r="AF8" s="9"/>
      <c r="AG8" s="9"/>
      <c r="AH8" s="9">
        <f t="shared" si="5"/>
        <v>0</v>
      </c>
      <c r="AI8" s="17">
        <v>0</v>
      </c>
      <c r="AJ8" s="9"/>
      <c r="AK8" s="9"/>
      <c r="AL8" s="9">
        <f t="shared" si="6"/>
        <v>0</v>
      </c>
      <c r="AM8" s="17">
        <v>0</v>
      </c>
      <c r="AN8" s="9">
        <v>0</v>
      </c>
      <c r="AO8" s="42">
        <v>0</v>
      </c>
      <c r="AP8" s="9">
        <f t="shared" si="7"/>
        <v>0</v>
      </c>
      <c r="AQ8" s="43">
        <v>2</v>
      </c>
      <c r="AR8" s="42"/>
      <c r="AS8" s="42"/>
      <c r="AT8" s="9">
        <f t="shared" si="8"/>
        <v>2</v>
      </c>
      <c r="AU8" s="43"/>
      <c r="AV8" s="42"/>
      <c r="AW8" s="42"/>
      <c r="AX8" s="42">
        <f t="shared" si="9"/>
        <v>0</v>
      </c>
      <c r="AY8" s="43"/>
      <c r="AZ8" s="42"/>
      <c r="BA8" s="42"/>
      <c r="BB8" s="42">
        <f t="shared" si="10"/>
        <v>0</v>
      </c>
      <c r="BC8" s="43">
        <v>0</v>
      </c>
      <c r="BD8" s="42"/>
      <c r="BE8" s="42"/>
      <c r="BF8" s="42">
        <f t="shared" si="11"/>
        <v>0</v>
      </c>
      <c r="BG8" s="43">
        <v>0</v>
      </c>
      <c r="BH8" s="42"/>
      <c r="BI8" s="42"/>
      <c r="BJ8" s="42">
        <f t="shared" si="12"/>
        <v>0</v>
      </c>
      <c r="BK8" s="43"/>
      <c r="BL8" s="42"/>
      <c r="BM8" s="42"/>
      <c r="BN8" s="42">
        <f t="shared" si="13"/>
        <v>0</v>
      </c>
      <c r="BO8" s="43"/>
      <c r="BP8" s="42"/>
      <c r="BQ8" s="42"/>
      <c r="BR8" s="42">
        <f t="shared" si="14"/>
        <v>0</v>
      </c>
      <c r="BS8" s="43">
        <f t="shared" si="15"/>
        <v>15</v>
      </c>
      <c r="BT8" s="46">
        <f t="shared" si="16"/>
        <v>0</v>
      </c>
      <c r="BU8" s="46">
        <f t="shared" si="17"/>
        <v>0</v>
      </c>
      <c r="BV8" s="47">
        <f t="shared" si="18"/>
        <v>15</v>
      </c>
    </row>
    <row r="9" ht="38.4" customHeight="1" spans="1:74">
      <c r="A9" s="18">
        <v>6</v>
      </c>
      <c r="B9" s="24" t="s">
        <v>1303</v>
      </c>
      <c r="C9" s="17">
        <v>92</v>
      </c>
      <c r="D9" s="20">
        <v>22</v>
      </c>
      <c r="E9" s="20">
        <v>1</v>
      </c>
      <c r="F9" s="20">
        <v>113</v>
      </c>
      <c r="G9" s="17">
        <v>96</v>
      </c>
      <c r="H9" s="21"/>
      <c r="I9" s="21">
        <v>28</v>
      </c>
      <c r="J9" s="20">
        <v>68</v>
      </c>
      <c r="K9" s="17">
        <v>13</v>
      </c>
      <c r="L9" s="20">
        <v>1</v>
      </c>
      <c r="M9" s="20"/>
      <c r="N9" s="20">
        <f t="shared" si="0"/>
        <v>14</v>
      </c>
      <c r="O9" s="17">
        <v>57</v>
      </c>
      <c r="P9" s="9"/>
      <c r="Q9" s="9"/>
      <c r="R9" s="9">
        <f t="shared" si="1"/>
        <v>57</v>
      </c>
      <c r="S9" s="17">
        <v>51</v>
      </c>
      <c r="T9" s="9"/>
      <c r="U9" s="9"/>
      <c r="V9" s="9">
        <f t="shared" si="2"/>
        <v>51</v>
      </c>
      <c r="W9" s="17">
        <v>16</v>
      </c>
      <c r="X9" s="9"/>
      <c r="Y9" s="9"/>
      <c r="Z9" s="9">
        <f t="shared" si="3"/>
        <v>16</v>
      </c>
      <c r="AA9" s="41">
        <v>10</v>
      </c>
      <c r="AB9" s="9"/>
      <c r="AC9" s="39"/>
      <c r="AD9" s="9">
        <f t="shared" si="4"/>
        <v>10</v>
      </c>
      <c r="AE9" s="17">
        <v>37</v>
      </c>
      <c r="AF9" s="9"/>
      <c r="AG9" s="9"/>
      <c r="AH9" s="9">
        <f t="shared" si="5"/>
        <v>37</v>
      </c>
      <c r="AI9" s="17">
        <v>35</v>
      </c>
      <c r="AJ9" s="9"/>
      <c r="AK9" s="9"/>
      <c r="AL9" s="9">
        <f t="shared" si="6"/>
        <v>35</v>
      </c>
      <c r="AM9" s="17">
        <v>48</v>
      </c>
      <c r="AN9" s="9">
        <v>8</v>
      </c>
      <c r="AO9" s="42">
        <v>0</v>
      </c>
      <c r="AP9" s="9">
        <f t="shared" si="7"/>
        <v>56</v>
      </c>
      <c r="AQ9" s="43">
        <v>52</v>
      </c>
      <c r="AR9" s="42"/>
      <c r="AS9" s="42"/>
      <c r="AT9" s="9">
        <f t="shared" si="8"/>
        <v>52</v>
      </c>
      <c r="AU9" s="43"/>
      <c r="AV9" s="42"/>
      <c r="AW9" s="42"/>
      <c r="AX9" s="42">
        <f t="shared" si="9"/>
        <v>0</v>
      </c>
      <c r="AY9" s="43">
        <v>28</v>
      </c>
      <c r="AZ9" s="42"/>
      <c r="BA9" s="42"/>
      <c r="BB9" s="42">
        <f t="shared" si="10"/>
        <v>28</v>
      </c>
      <c r="BC9" s="43">
        <v>41</v>
      </c>
      <c r="BD9" s="42"/>
      <c r="BE9" s="42"/>
      <c r="BF9" s="42">
        <f t="shared" si="11"/>
        <v>41</v>
      </c>
      <c r="BG9" s="43">
        <v>25</v>
      </c>
      <c r="BH9" s="42"/>
      <c r="BI9" s="42"/>
      <c r="BJ9" s="42">
        <f t="shared" si="12"/>
        <v>25</v>
      </c>
      <c r="BK9" s="43">
        <v>27</v>
      </c>
      <c r="BL9" s="42"/>
      <c r="BM9" s="42"/>
      <c r="BN9" s="42">
        <f t="shared" si="13"/>
        <v>27</v>
      </c>
      <c r="BO9" s="43">
        <v>20</v>
      </c>
      <c r="BP9" s="42">
        <v>4</v>
      </c>
      <c r="BQ9" s="42"/>
      <c r="BR9" s="42">
        <f t="shared" si="14"/>
        <v>24</v>
      </c>
      <c r="BS9" s="43">
        <f t="shared" si="15"/>
        <v>648</v>
      </c>
      <c r="BT9" s="46">
        <f t="shared" si="16"/>
        <v>35</v>
      </c>
      <c r="BU9" s="46">
        <f t="shared" si="17"/>
        <v>29</v>
      </c>
      <c r="BV9" s="47">
        <f t="shared" si="18"/>
        <v>654</v>
      </c>
    </row>
    <row r="10" ht="38.4" customHeight="1" spans="1:74">
      <c r="A10" s="18">
        <v>7</v>
      </c>
      <c r="B10" s="24" t="s">
        <v>1304</v>
      </c>
      <c r="C10" s="17"/>
      <c r="D10" s="20"/>
      <c r="E10" s="20"/>
      <c r="F10" s="20"/>
      <c r="G10" s="17">
        <v>8</v>
      </c>
      <c r="H10" s="21">
        <v>6</v>
      </c>
      <c r="I10" s="21"/>
      <c r="J10" s="20">
        <v>14</v>
      </c>
      <c r="K10" s="17">
        <v>2</v>
      </c>
      <c r="L10" s="20">
        <v>1</v>
      </c>
      <c r="M10" s="20"/>
      <c r="N10" s="20">
        <f t="shared" si="0"/>
        <v>3</v>
      </c>
      <c r="O10" s="17"/>
      <c r="P10" s="9"/>
      <c r="Q10" s="9"/>
      <c r="R10" s="9">
        <f t="shared" si="1"/>
        <v>0</v>
      </c>
      <c r="S10" s="17">
        <v>19</v>
      </c>
      <c r="T10" s="9"/>
      <c r="U10" s="9"/>
      <c r="V10" s="9">
        <f t="shared" si="2"/>
        <v>19</v>
      </c>
      <c r="W10" s="17">
        <v>2</v>
      </c>
      <c r="X10" s="9"/>
      <c r="Y10" s="9"/>
      <c r="Z10" s="9">
        <f t="shared" si="3"/>
        <v>2</v>
      </c>
      <c r="AA10" s="17"/>
      <c r="AB10" s="39"/>
      <c r="AC10" s="9"/>
      <c r="AD10" s="9">
        <f t="shared" si="4"/>
        <v>0</v>
      </c>
      <c r="AE10" s="17"/>
      <c r="AF10" s="9"/>
      <c r="AG10" s="9"/>
      <c r="AH10" s="9">
        <f t="shared" si="5"/>
        <v>0</v>
      </c>
      <c r="AI10" s="17">
        <v>10</v>
      </c>
      <c r="AJ10" s="9"/>
      <c r="AK10" s="9"/>
      <c r="AL10" s="9">
        <f t="shared" si="6"/>
        <v>10</v>
      </c>
      <c r="AM10" s="17">
        <v>0</v>
      </c>
      <c r="AN10" s="9">
        <v>0</v>
      </c>
      <c r="AO10" s="42">
        <v>0</v>
      </c>
      <c r="AP10" s="9">
        <f t="shared" si="7"/>
        <v>0</v>
      </c>
      <c r="AQ10" s="43"/>
      <c r="AR10" s="42"/>
      <c r="AS10" s="42"/>
      <c r="AT10" s="9">
        <f t="shared" si="8"/>
        <v>0</v>
      </c>
      <c r="AU10" s="43"/>
      <c r="AV10" s="42"/>
      <c r="AW10" s="42"/>
      <c r="AX10" s="42">
        <f t="shared" si="9"/>
        <v>0</v>
      </c>
      <c r="AY10" s="43">
        <v>6</v>
      </c>
      <c r="AZ10" s="42"/>
      <c r="BA10" s="42"/>
      <c r="BB10" s="42">
        <f t="shared" si="10"/>
        <v>6</v>
      </c>
      <c r="BC10" s="43"/>
      <c r="BD10" s="42"/>
      <c r="BE10" s="42"/>
      <c r="BF10" s="42">
        <f t="shared" si="11"/>
        <v>0</v>
      </c>
      <c r="BG10" s="43">
        <v>7</v>
      </c>
      <c r="BH10" s="42"/>
      <c r="BI10" s="42"/>
      <c r="BJ10" s="42">
        <f t="shared" si="12"/>
        <v>7</v>
      </c>
      <c r="BK10" s="43"/>
      <c r="BL10" s="42"/>
      <c r="BM10" s="42"/>
      <c r="BN10" s="42">
        <f t="shared" si="13"/>
        <v>0</v>
      </c>
      <c r="BO10" s="43">
        <v>6</v>
      </c>
      <c r="BP10" s="42"/>
      <c r="BQ10" s="42">
        <v>4</v>
      </c>
      <c r="BR10" s="42">
        <f t="shared" si="14"/>
        <v>2</v>
      </c>
      <c r="BS10" s="43">
        <f t="shared" si="15"/>
        <v>60</v>
      </c>
      <c r="BT10" s="46">
        <f t="shared" si="16"/>
        <v>7</v>
      </c>
      <c r="BU10" s="46">
        <f t="shared" si="17"/>
        <v>4</v>
      </c>
      <c r="BV10" s="47">
        <f t="shared" si="18"/>
        <v>63</v>
      </c>
    </row>
    <row r="11" ht="25.8" customHeight="1" spans="1:74">
      <c r="A11" s="18">
        <v>8</v>
      </c>
      <c r="B11" s="19" t="s">
        <v>29</v>
      </c>
      <c r="C11" s="17">
        <v>85</v>
      </c>
      <c r="D11" s="25"/>
      <c r="E11" s="20"/>
      <c r="F11" s="20">
        <v>85</v>
      </c>
      <c r="G11" s="17">
        <v>40</v>
      </c>
      <c r="H11" s="21"/>
      <c r="I11" s="21">
        <v>3</v>
      </c>
      <c r="J11" s="20">
        <v>37</v>
      </c>
      <c r="K11" s="17">
        <v>10</v>
      </c>
      <c r="L11" s="20">
        <v>1</v>
      </c>
      <c r="M11" s="20"/>
      <c r="N11" s="20">
        <f t="shared" si="0"/>
        <v>11</v>
      </c>
      <c r="O11" s="17">
        <v>54</v>
      </c>
      <c r="P11" s="9"/>
      <c r="Q11" s="9"/>
      <c r="R11" s="9">
        <f t="shared" si="1"/>
        <v>54</v>
      </c>
      <c r="S11" s="17">
        <v>16</v>
      </c>
      <c r="T11" s="9"/>
      <c r="U11" s="9"/>
      <c r="V11" s="9">
        <f t="shared" si="2"/>
        <v>16</v>
      </c>
      <c r="W11" s="17">
        <v>11</v>
      </c>
      <c r="X11" s="9"/>
      <c r="Y11" s="9">
        <v>1</v>
      </c>
      <c r="Z11" s="9">
        <f t="shared" si="3"/>
        <v>10</v>
      </c>
      <c r="AA11" s="41">
        <v>9</v>
      </c>
      <c r="AB11" s="9"/>
      <c r="AC11" s="9"/>
      <c r="AD11" s="9">
        <f t="shared" si="4"/>
        <v>9</v>
      </c>
      <c r="AE11" s="17">
        <v>50</v>
      </c>
      <c r="AF11" s="9"/>
      <c r="AG11" s="9"/>
      <c r="AH11" s="9">
        <f t="shared" si="5"/>
        <v>50</v>
      </c>
      <c r="AI11" s="17">
        <v>8</v>
      </c>
      <c r="AJ11" s="9"/>
      <c r="AK11" s="9"/>
      <c r="AL11" s="9">
        <f t="shared" si="6"/>
        <v>8</v>
      </c>
      <c r="AM11" s="17">
        <v>51</v>
      </c>
      <c r="AN11" s="9">
        <v>0</v>
      </c>
      <c r="AO11" s="42">
        <v>1</v>
      </c>
      <c r="AP11" s="9">
        <f t="shared" si="7"/>
        <v>50</v>
      </c>
      <c r="AQ11" s="43">
        <v>16</v>
      </c>
      <c r="AR11" s="42"/>
      <c r="AS11" s="42"/>
      <c r="AT11" s="9">
        <f t="shared" si="8"/>
        <v>16</v>
      </c>
      <c r="AU11" s="43"/>
      <c r="AV11" s="42"/>
      <c r="AW11" s="42"/>
      <c r="AX11" s="42">
        <f t="shared" si="9"/>
        <v>0</v>
      </c>
      <c r="AY11" s="43">
        <v>10</v>
      </c>
      <c r="AZ11" s="42"/>
      <c r="BA11" s="42"/>
      <c r="BB11" s="42">
        <f t="shared" si="10"/>
        <v>10</v>
      </c>
      <c r="BC11" s="43">
        <v>33</v>
      </c>
      <c r="BD11" s="42"/>
      <c r="BE11" s="42"/>
      <c r="BF11" s="42">
        <f t="shared" si="11"/>
        <v>33</v>
      </c>
      <c r="BG11" s="43">
        <v>11</v>
      </c>
      <c r="BH11" s="42"/>
      <c r="BI11" s="42"/>
      <c r="BJ11" s="42">
        <f t="shared" si="12"/>
        <v>11</v>
      </c>
      <c r="BK11" s="43">
        <v>28</v>
      </c>
      <c r="BL11" s="42"/>
      <c r="BM11" s="42"/>
      <c r="BN11" s="42">
        <f t="shared" si="13"/>
        <v>28</v>
      </c>
      <c r="BO11" s="43">
        <v>6</v>
      </c>
      <c r="BP11" s="42">
        <v>3</v>
      </c>
      <c r="BQ11" s="42"/>
      <c r="BR11" s="42">
        <f t="shared" si="14"/>
        <v>9</v>
      </c>
      <c r="BS11" s="43">
        <f t="shared" si="15"/>
        <v>438</v>
      </c>
      <c r="BT11" s="46">
        <f t="shared" si="16"/>
        <v>4</v>
      </c>
      <c r="BU11" s="46">
        <f t="shared" si="17"/>
        <v>5</v>
      </c>
      <c r="BV11" s="47">
        <f t="shared" si="18"/>
        <v>437</v>
      </c>
    </row>
    <row r="12" ht="25.8" customHeight="1" spans="1:74">
      <c r="A12" s="18">
        <v>9</v>
      </c>
      <c r="B12" s="19" t="s">
        <v>30</v>
      </c>
      <c r="C12" s="17">
        <v>38</v>
      </c>
      <c r="D12" s="20"/>
      <c r="E12" s="20"/>
      <c r="F12" s="20">
        <v>38</v>
      </c>
      <c r="G12" s="17">
        <v>23</v>
      </c>
      <c r="H12" s="21"/>
      <c r="I12" s="21"/>
      <c r="J12" s="20">
        <v>23</v>
      </c>
      <c r="K12" s="17">
        <v>5</v>
      </c>
      <c r="L12" s="20"/>
      <c r="M12" s="20"/>
      <c r="N12" s="20">
        <f t="shared" si="0"/>
        <v>5</v>
      </c>
      <c r="O12" s="17">
        <v>30</v>
      </c>
      <c r="P12" s="9"/>
      <c r="Q12" s="9"/>
      <c r="R12" s="9">
        <f t="shared" si="1"/>
        <v>30</v>
      </c>
      <c r="S12" s="17">
        <v>26</v>
      </c>
      <c r="T12" s="9"/>
      <c r="U12" s="9"/>
      <c r="V12" s="9">
        <f t="shared" si="2"/>
        <v>26</v>
      </c>
      <c r="W12" s="17">
        <v>5</v>
      </c>
      <c r="X12" s="9"/>
      <c r="Y12" s="9"/>
      <c r="Z12" s="9">
        <f t="shared" si="3"/>
        <v>5</v>
      </c>
      <c r="AA12" s="41">
        <v>2</v>
      </c>
      <c r="AB12" s="9"/>
      <c r="AC12" s="9"/>
      <c r="AD12" s="9">
        <f t="shared" si="4"/>
        <v>2</v>
      </c>
      <c r="AE12" s="17">
        <v>22</v>
      </c>
      <c r="AF12" s="9"/>
      <c r="AG12" s="9"/>
      <c r="AH12" s="9">
        <f t="shared" si="5"/>
        <v>22</v>
      </c>
      <c r="AI12" s="17">
        <v>3</v>
      </c>
      <c r="AJ12" s="9">
        <v>1</v>
      </c>
      <c r="AK12" s="9"/>
      <c r="AL12" s="9">
        <f t="shared" si="6"/>
        <v>4</v>
      </c>
      <c r="AM12" s="17">
        <v>26</v>
      </c>
      <c r="AN12" s="9">
        <v>1</v>
      </c>
      <c r="AO12" s="42">
        <v>0</v>
      </c>
      <c r="AP12" s="9">
        <f t="shared" si="7"/>
        <v>27</v>
      </c>
      <c r="AQ12" s="43">
        <v>10</v>
      </c>
      <c r="AR12" s="42"/>
      <c r="AS12" s="42"/>
      <c r="AT12" s="9">
        <f t="shared" si="8"/>
        <v>10</v>
      </c>
      <c r="AU12" s="43"/>
      <c r="AV12" s="42"/>
      <c r="AW12" s="42"/>
      <c r="AX12" s="42">
        <f t="shared" si="9"/>
        <v>0</v>
      </c>
      <c r="AY12" s="43">
        <v>6</v>
      </c>
      <c r="AZ12" s="42">
        <v>2</v>
      </c>
      <c r="BA12" s="42"/>
      <c r="BB12" s="42">
        <f t="shared" si="10"/>
        <v>8</v>
      </c>
      <c r="BC12" s="43">
        <v>19</v>
      </c>
      <c r="BD12" s="42"/>
      <c r="BE12" s="42"/>
      <c r="BF12" s="42">
        <f t="shared" si="11"/>
        <v>19</v>
      </c>
      <c r="BG12" s="43">
        <v>7</v>
      </c>
      <c r="BH12" s="42">
        <v>2</v>
      </c>
      <c r="BI12" s="42"/>
      <c r="BJ12" s="42">
        <f t="shared" si="12"/>
        <v>9</v>
      </c>
      <c r="BK12" s="43">
        <v>14</v>
      </c>
      <c r="BL12" s="42"/>
      <c r="BM12" s="42"/>
      <c r="BN12" s="42">
        <f t="shared" si="13"/>
        <v>14</v>
      </c>
      <c r="BO12" s="43">
        <v>5</v>
      </c>
      <c r="BP12" s="42"/>
      <c r="BQ12" s="42"/>
      <c r="BR12" s="42">
        <f t="shared" si="14"/>
        <v>5</v>
      </c>
      <c r="BS12" s="43">
        <f t="shared" si="15"/>
        <v>241</v>
      </c>
      <c r="BT12" s="46">
        <f t="shared" si="16"/>
        <v>6</v>
      </c>
      <c r="BU12" s="46">
        <f t="shared" si="17"/>
        <v>0</v>
      </c>
      <c r="BV12" s="47">
        <f t="shared" si="18"/>
        <v>247</v>
      </c>
    </row>
    <row r="13" ht="25.8" customHeight="1" spans="1:74">
      <c r="A13" s="18">
        <v>10</v>
      </c>
      <c r="B13" s="22" t="s">
        <v>31</v>
      </c>
      <c r="C13" s="17">
        <v>241</v>
      </c>
      <c r="D13" s="9"/>
      <c r="E13" s="9"/>
      <c r="F13" s="20">
        <v>241</v>
      </c>
      <c r="G13" s="17">
        <v>8</v>
      </c>
      <c r="H13" s="23"/>
      <c r="I13" s="23"/>
      <c r="J13" s="20">
        <v>8</v>
      </c>
      <c r="K13" s="17">
        <v>4</v>
      </c>
      <c r="L13" s="9"/>
      <c r="M13" s="9"/>
      <c r="N13" s="20">
        <f t="shared" si="0"/>
        <v>4</v>
      </c>
      <c r="O13" s="17">
        <v>191</v>
      </c>
      <c r="P13" s="9"/>
      <c r="Q13" s="9"/>
      <c r="R13" s="9">
        <f t="shared" si="1"/>
        <v>191</v>
      </c>
      <c r="S13" s="17">
        <v>4</v>
      </c>
      <c r="T13" s="9"/>
      <c r="U13" s="9"/>
      <c r="V13" s="9">
        <f t="shared" si="2"/>
        <v>4</v>
      </c>
      <c r="W13" s="17">
        <v>4</v>
      </c>
      <c r="X13" s="9"/>
      <c r="Y13" s="9"/>
      <c r="Z13" s="9">
        <f t="shared" si="3"/>
        <v>4</v>
      </c>
      <c r="AA13" s="41">
        <v>3</v>
      </c>
      <c r="AB13" s="9"/>
      <c r="AC13" s="9"/>
      <c r="AD13" s="9">
        <f t="shared" si="4"/>
        <v>3</v>
      </c>
      <c r="AE13" s="17">
        <v>131</v>
      </c>
      <c r="AF13" s="9"/>
      <c r="AG13" s="9"/>
      <c r="AH13" s="9">
        <f t="shared" si="5"/>
        <v>131</v>
      </c>
      <c r="AI13" s="17">
        <v>4</v>
      </c>
      <c r="AJ13" s="9">
        <v>1</v>
      </c>
      <c r="AK13" s="9">
        <v>1</v>
      </c>
      <c r="AL13" s="9">
        <f t="shared" si="6"/>
        <v>4</v>
      </c>
      <c r="AM13" s="17">
        <v>115</v>
      </c>
      <c r="AN13" s="9">
        <v>7</v>
      </c>
      <c r="AO13" s="42">
        <v>0</v>
      </c>
      <c r="AP13" s="9">
        <f t="shared" si="7"/>
        <v>122</v>
      </c>
      <c r="AQ13" s="43">
        <v>4</v>
      </c>
      <c r="AR13" s="42"/>
      <c r="AS13" s="42"/>
      <c r="AT13" s="9">
        <f t="shared" si="8"/>
        <v>4</v>
      </c>
      <c r="AU13" s="43"/>
      <c r="AV13" s="42"/>
      <c r="AW13" s="42"/>
      <c r="AX13" s="42">
        <f t="shared" si="9"/>
        <v>0</v>
      </c>
      <c r="AY13" s="43">
        <v>5</v>
      </c>
      <c r="AZ13" s="42"/>
      <c r="BA13" s="42"/>
      <c r="BB13" s="42">
        <f t="shared" si="10"/>
        <v>5</v>
      </c>
      <c r="BC13" s="43">
        <v>76</v>
      </c>
      <c r="BD13" s="42"/>
      <c r="BE13" s="42"/>
      <c r="BF13" s="42">
        <f t="shared" si="11"/>
        <v>76</v>
      </c>
      <c r="BG13" s="43">
        <v>5</v>
      </c>
      <c r="BH13" s="42"/>
      <c r="BI13" s="42"/>
      <c r="BJ13" s="42">
        <f t="shared" si="12"/>
        <v>5</v>
      </c>
      <c r="BK13" s="43">
        <v>68</v>
      </c>
      <c r="BL13" s="42"/>
      <c r="BM13" s="42"/>
      <c r="BN13" s="42">
        <f t="shared" si="13"/>
        <v>68</v>
      </c>
      <c r="BO13" s="43">
        <v>7</v>
      </c>
      <c r="BP13" s="42"/>
      <c r="BQ13" s="42"/>
      <c r="BR13" s="42">
        <f t="shared" si="14"/>
        <v>7</v>
      </c>
      <c r="BS13" s="43">
        <f t="shared" si="15"/>
        <v>870</v>
      </c>
      <c r="BT13" s="46">
        <f t="shared" si="16"/>
        <v>8</v>
      </c>
      <c r="BU13" s="46">
        <f t="shared" si="17"/>
        <v>1</v>
      </c>
      <c r="BV13" s="47">
        <f t="shared" si="18"/>
        <v>877</v>
      </c>
    </row>
    <row r="14" ht="25.8" customHeight="1" spans="1:74">
      <c r="A14" s="18">
        <v>11</v>
      </c>
      <c r="B14" s="22" t="s">
        <v>32</v>
      </c>
      <c r="C14" s="17">
        <v>0</v>
      </c>
      <c r="D14" s="9"/>
      <c r="E14" s="9"/>
      <c r="F14" s="20">
        <v>0</v>
      </c>
      <c r="G14" s="17">
        <v>1</v>
      </c>
      <c r="H14" s="23"/>
      <c r="I14" s="23"/>
      <c r="J14" s="20">
        <v>1</v>
      </c>
      <c r="K14" s="17">
        <v>1</v>
      </c>
      <c r="L14" s="9"/>
      <c r="M14" s="9"/>
      <c r="N14" s="20">
        <f t="shared" si="0"/>
        <v>1</v>
      </c>
      <c r="O14" s="17">
        <v>0</v>
      </c>
      <c r="P14" s="9"/>
      <c r="Q14" s="9"/>
      <c r="R14" s="9">
        <f t="shared" si="1"/>
        <v>0</v>
      </c>
      <c r="S14" s="17">
        <v>1</v>
      </c>
      <c r="T14" s="9"/>
      <c r="U14" s="9"/>
      <c r="V14" s="9">
        <f t="shared" si="2"/>
        <v>1</v>
      </c>
      <c r="W14" s="17">
        <v>1</v>
      </c>
      <c r="X14" s="9"/>
      <c r="Y14" s="9"/>
      <c r="Z14" s="9">
        <f t="shared" si="3"/>
        <v>1</v>
      </c>
      <c r="AA14" s="17"/>
      <c r="AB14" s="9">
        <v>1</v>
      </c>
      <c r="AC14" s="9"/>
      <c r="AD14" s="9">
        <f t="shared" si="4"/>
        <v>1</v>
      </c>
      <c r="AE14" s="17"/>
      <c r="AF14" s="9"/>
      <c r="AG14" s="9"/>
      <c r="AH14" s="9">
        <f t="shared" si="5"/>
        <v>0</v>
      </c>
      <c r="AI14" s="17">
        <v>5</v>
      </c>
      <c r="AJ14" s="9"/>
      <c r="AK14" s="9">
        <v>1</v>
      </c>
      <c r="AL14" s="9">
        <f t="shared" si="6"/>
        <v>4</v>
      </c>
      <c r="AM14" s="17">
        <v>0</v>
      </c>
      <c r="AN14" s="9">
        <v>0</v>
      </c>
      <c r="AO14" s="42">
        <v>0</v>
      </c>
      <c r="AP14" s="9">
        <f t="shared" si="7"/>
        <v>0</v>
      </c>
      <c r="AQ14" s="43">
        <v>1</v>
      </c>
      <c r="AR14" s="42"/>
      <c r="AS14" s="42"/>
      <c r="AT14" s="9">
        <f t="shared" si="8"/>
        <v>1</v>
      </c>
      <c r="AU14" s="43"/>
      <c r="AV14" s="42"/>
      <c r="AW14" s="42"/>
      <c r="AX14" s="42">
        <f t="shared" si="9"/>
        <v>0</v>
      </c>
      <c r="AY14" s="43">
        <v>1</v>
      </c>
      <c r="AZ14" s="42"/>
      <c r="BA14" s="42"/>
      <c r="BB14" s="42">
        <f t="shared" si="10"/>
        <v>1</v>
      </c>
      <c r="BC14" s="43">
        <v>0</v>
      </c>
      <c r="BD14" s="42"/>
      <c r="BE14" s="42"/>
      <c r="BF14" s="42">
        <f t="shared" si="11"/>
        <v>0</v>
      </c>
      <c r="BG14" s="43">
        <v>1</v>
      </c>
      <c r="BH14" s="42"/>
      <c r="BI14" s="42"/>
      <c r="BJ14" s="42">
        <f t="shared" si="12"/>
        <v>1</v>
      </c>
      <c r="BK14" s="43"/>
      <c r="BL14" s="42"/>
      <c r="BM14" s="42"/>
      <c r="BN14" s="42">
        <f t="shared" si="13"/>
        <v>0</v>
      </c>
      <c r="BO14" s="43">
        <v>1</v>
      </c>
      <c r="BP14" s="42"/>
      <c r="BQ14" s="42"/>
      <c r="BR14" s="42">
        <f t="shared" si="14"/>
        <v>1</v>
      </c>
      <c r="BS14" s="43">
        <f t="shared" si="15"/>
        <v>13</v>
      </c>
      <c r="BT14" s="46">
        <f t="shared" si="16"/>
        <v>1</v>
      </c>
      <c r="BU14" s="46">
        <f t="shared" si="17"/>
        <v>1</v>
      </c>
      <c r="BV14" s="47">
        <f t="shared" si="18"/>
        <v>13</v>
      </c>
    </row>
    <row r="15" ht="25.8" customHeight="1" spans="1:74">
      <c r="A15" s="18">
        <v>12</v>
      </c>
      <c r="B15" s="22" t="s">
        <v>33</v>
      </c>
      <c r="C15" s="17">
        <v>23</v>
      </c>
      <c r="D15" s="9"/>
      <c r="E15" s="9"/>
      <c r="F15" s="20">
        <v>23</v>
      </c>
      <c r="G15" s="17">
        <v>8</v>
      </c>
      <c r="H15" s="23"/>
      <c r="I15" s="23"/>
      <c r="J15" s="20">
        <v>8</v>
      </c>
      <c r="K15" s="17">
        <v>4</v>
      </c>
      <c r="L15" s="9"/>
      <c r="M15" s="9"/>
      <c r="N15" s="20">
        <f t="shared" si="0"/>
        <v>4</v>
      </c>
      <c r="O15" s="17">
        <v>15</v>
      </c>
      <c r="P15" s="9"/>
      <c r="Q15" s="9"/>
      <c r="R15" s="9">
        <f t="shared" si="1"/>
        <v>15</v>
      </c>
      <c r="S15" s="17">
        <v>8</v>
      </c>
      <c r="T15" s="9"/>
      <c r="U15" s="9"/>
      <c r="V15" s="9">
        <f t="shared" si="2"/>
        <v>8</v>
      </c>
      <c r="W15" s="17">
        <v>4</v>
      </c>
      <c r="X15" s="9"/>
      <c r="Y15" s="9"/>
      <c r="Z15" s="9">
        <f t="shared" si="3"/>
        <v>4</v>
      </c>
      <c r="AA15" s="41">
        <v>2</v>
      </c>
      <c r="AB15" s="9"/>
      <c r="AC15" s="9"/>
      <c r="AD15" s="9">
        <f t="shared" si="4"/>
        <v>2</v>
      </c>
      <c r="AE15" s="17">
        <v>13</v>
      </c>
      <c r="AF15" s="9"/>
      <c r="AG15" s="9"/>
      <c r="AH15" s="9">
        <f t="shared" si="5"/>
        <v>13</v>
      </c>
      <c r="AI15" s="17">
        <v>2</v>
      </c>
      <c r="AJ15" s="9"/>
      <c r="AK15" s="9"/>
      <c r="AL15" s="9">
        <f t="shared" si="6"/>
        <v>2</v>
      </c>
      <c r="AM15" s="17">
        <v>14</v>
      </c>
      <c r="AN15" s="9">
        <v>0</v>
      </c>
      <c r="AO15" s="42">
        <v>0</v>
      </c>
      <c r="AP15" s="9">
        <f t="shared" si="7"/>
        <v>14</v>
      </c>
      <c r="AQ15" s="43">
        <v>6</v>
      </c>
      <c r="AR15" s="42"/>
      <c r="AS15" s="42"/>
      <c r="AT15" s="9">
        <f t="shared" si="8"/>
        <v>6</v>
      </c>
      <c r="AU15" s="43"/>
      <c r="AV15" s="42"/>
      <c r="AW15" s="42"/>
      <c r="AX15" s="42">
        <f t="shared" si="9"/>
        <v>0</v>
      </c>
      <c r="AY15" s="43">
        <v>6</v>
      </c>
      <c r="AZ15" s="42"/>
      <c r="BA15" s="42">
        <v>3</v>
      </c>
      <c r="BB15" s="42">
        <f t="shared" si="10"/>
        <v>3</v>
      </c>
      <c r="BC15" s="43">
        <v>10</v>
      </c>
      <c r="BD15" s="42"/>
      <c r="BE15" s="42"/>
      <c r="BF15" s="42">
        <f t="shared" si="11"/>
        <v>10</v>
      </c>
      <c r="BG15" s="43">
        <v>6</v>
      </c>
      <c r="BH15" s="42"/>
      <c r="BI15" s="42"/>
      <c r="BJ15" s="42">
        <f t="shared" si="12"/>
        <v>6</v>
      </c>
      <c r="BK15" s="43">
        <v>8</v>
      </c>
      <c r="BL15" s="42"/>
      <c r="BM15" s="42"/>
      <c r="BN15" s="42">
        <f t="shared" si="13"/>
        <v>8</v>
      </c>
      <c r="BO15" s="43">
        <v>6</v>
      </c>
      <c r="BP15" s="42"/>
      <c r="BQ15" s="42"/>
      <c r="BR15" s="42">
        <f t="shared" si="14"/>
        <v>6</v>
      </c>
      <c r="BS15" s="43">
        <f t="shared" si="15"/>
        <v>135</v>
      </c>
      <c r="BT15" s="46">
        <f t="shared" si="16"/>
        <v>0</v>
      </c>
      <c r="BU15" s="46">
        <f t="shared" si="17"/>
        <v>3</v>
      </c>
      <c r="BV15" s="47">
        <f t="shared" si="18"/>
        <v>132</v>
      </c>
    </row>
    <row r="16" ht="25.8" customHeight="1" spans="1:74">
      <c r="A16" s="18">
        <v>13</v>
      </c>
      <c r="B16" s="22" t="s">
        <v>34</v>
      </c>
      <c r="C16" s="17">
        <v>0</v>
      </c>
      <c r="D16" s="9"/>
      <c r="E16" s="9"/>
      <c r="F16" s="20">
        <v>0</v>
      </c>
      <c r="G16" s="17">
        <v>7</v>
      </c>
      <c r="H16" s="23"/>
      <c r="I16" s="23"/>
      <c r="J16" s="20">
        <v>7</v>
      </c>
      <c r="K16" s="17">
        <v>0</v>
      </c>
      <c r="L16" s="9"/>
      <c r="M16" s="9"/>
      <c r="N16" s="20">
        <f t="shared" si="0"/>
        <v>0</v>
      </c>
      <c r="O16" s="17">
        <v>0</v>
      </c>
      <c r="P16" s="9"/>
      <c r="Q16" s="9"/>
      <c r="R16" s="9">
        <f t="shared" si="1"/>
        <v>0</v>
      </c>
      <c r="S16" s="17">
        <v>7</v>
      </c>
      <c r="T16" s="9"/>
      <c r="U16" s="9"/>
      <c r="V16" s="9">
        <f t="shared" si="2"/>
        <v>7</v>
      </c>
      <c r="W16" s="17">
        <v>0</v>
      </c>
      <c r="X16" s="9"/>
      <c r="Y16" s="9"/>
      <c r="Z16" s="9">
        <f t="shared" si="3"/>
        <v>0</v>
      </c>
      <c r="AA16" s="17"/>
      <c r="AB16" s="9"/>
      <c r="AC16" s="9"/>
      <c r="AD16" s="9">
        <f t="shared" si="4"/>
        <v>0</v>
      </c>
      <c r="AE16" s="17"/>
      <c r="AF16" s="9"/>
      <c r="AG16" s="9"/>
      <c r="AH16" s="9">
        <f t="shared" si="5"/>
        <v>0</v>
      </c>
      <c r="AI16" s="17">
        <v>1</v>
      </c>
      <c r="AJ16" s="9"/>
      <c r="AK16" s="9"/>
      <c r="AL16" s="9">
        <f t="shared" si="6"/>
        <v>1</v>
      </c>
      <c r="AM16" s="17">
        <v>0</v>
      </c>
      <c r="AN16" s="9">
        <v>0</v>
      </c>
      <c r="AO16" s="42">
        <v>0</v>
      </c>
      <c r="AP16" s="9">
        <f t="shared" si="7"/>
        <v>0</v>
      </c>
      <c r="AQ16" s="43">
        <v>2</v>
      </c>
      <c r="AR16" s="42"/>
      <c r="AS16" s="42"/>
      <c r="AT16" s="9">
        <f t="shared" si="8"/>
        <v>2</v>
      </c>
      <c r="AU16" s="43"/>
      <c r="AV16" s="42"/>
      <c r="AW16" s="42"/>
      <c r="AX16" s="42">
        <f t="shared" si="9"/>
        <v>0</v>
      </c>
      <c r="AY16" s="43">
        <v>2</v>
      </c>
      <c r="AZ16" s="42"/>
      <c r="BA16" s="42"/>
      <c r="BB16" s="42">
        <f t="shared" si="10"/>
        <v>2</v>
      </c>
      <c r="BC16" s="43">
        <v>0</v>
      </c>
      <c r="BD16" s="42"/>
      <c r="BE16" s="42"/>
      <c r="BF16" s="42">
        <f t="shared" si="11"/>
        <v>0</v>
      </c>
      <c r="BG16" s="43">
        <v>2</v>
      </c>
      <c r="BH16" s="42"/>
      <c r="BI16" s="42"/>
      <c r="BJ16" s="42">
        <f t="shared" si="12"/>
        <v>2</v>
      </c>
      <c r="BK16" s="43"/>
      <c r="BL16" s="42"/>
      <c r="BM16" s="42"/>
      <c r="BN16" s="42">
        <f t="shared" si="13"/>
        <v>0</v>
      </c>
      <c r="BO16" s="43">
        <v>2</v>
      </c>
      <c r="BP16" s="42"/>
      <c r="BQ16" s="42"/>
      <c r="BR16" s="42">
        <f t="shared" si="14"/>
        <v>2</v>
      </c>
      <c r="BS16" s="43">
        <f t="shared" si="15"/>
        <v>23</v>
      </c>
      <c r="BT16" s="46">
        <f t="shared" si="16"/>
        <v>0</v>
      </c>
      <c r="BU16" s="46">
        <f t="shared" si="17"/>
        <v>0</v>
      </c>
      <c r="BV16" s="47">
        <f t="shared" si="18"/>
        <v>23</v>
      </c>
    </row>
    <row r="17" ht="25.8" customHeight="1" spans="1:74">
      <c r="A17" s="18">
        <v>14</v>
      </c>
      <c r="B17" s="22" t="s">
        <v>35</v>
      </c>
      <c r="C17" s="17">
        <v>0</v>
      </c>
      <c r="D17" s="9"/>
      <c r="E17" s="9"/>
      <c r="F17" s="20">
        <v>0</v>
      </c>
      <c r="G17" s="17">
        <v>2</v>
      </c>
      <c r="H17" s="23">
        <v>1</v>
      </c>
      <c r="I17" s="23"/>
      <c r="J17" s="20">
        <v>3</v>
      </c>
      <c r="K17" s="17">
        <v>0</v>
      </c>
      <c r="L17" s="9"/>
      <c r="M17" s="9"/>
      <c r="N17" s="20">
        <f t="shared" si="0"/>
        <v>0</v>
      </c>
      <c r="O17" s="17">
        <v>0</v>
      </c>
      <c r="P17" s="9"/>
      <c r="Q17" s="9"/>
      <c r="R17" s="9">
        <f t="shared" si="1"/>
        <v>0</v>
      </c>
      <c r="S17" s="17">
        <v>2</v>
      </c>
      <c r="T17" s="9"/>
      <c r="U17" s="9"/>
      <c r="V17" s="9">
        <f t="shared" si="2"/>
        <v>2</v>
      </c>
      <c r="W17" s="17">
        <v>0</v>
      </c>
      <c r="X17" s="9"/>
      <c r="Y17" s="9"/>
      <c r="Z17" s="9">
        <f t="shared" si="3"/>
        <v>0</v>
      </c>
      <c r="AA17" s="17"/>
      <c r="AB17" s="9"/>
      <c r="AC17" s="9"/>
      <c r="AD17" s="9">
        <f t="shared" si="4"/>
        <v>0</v>
      </c>
      <c r="AE17" s="17"/>
      <c r="AF17" s="9"/>
      <c r="AG17" s="9"/>
      <c r="AH17" s="9">
        <f t="shared" si="5"/>
        <v>0</v>
      </c>
      <c r="AI17" s="17">
        <v>2</v>
      </c>
      <c r="AJ17" s="9"/>
      <c r="AK17" s="9"/>
      <c r="AL17" s="9">
        <f t="shared" si="6"/>
        <v>2</v>
      </c>
      <c r="AM17" s="17">
        <v>0</v>
      </c>
      <c r="AN17" s="9">
        <v>0</v>
      </c>
      <c r="AO17" s="42">
        <v>0</v>
      </c>
      <c r="AP17" s="9">
        <f t="shared" si="7"/>
        <v>0</v>
      </c>
      <c r="AQ17" s="43">
        <v>1</v>
      </c>
      <c r="AR17" s="42"/>
      <c r="AS17" s="42"/>
      <c r="AT17" s="9">
        <f t="shared" si="8"/>
        <v>1</v>
      </c>
      <c r="AU17" s="43"/>
      <c r="AV17" s="42"/>
      <c r="AW17" s="42"/>
      <c r="AX17" s="42">
        <f t="shared" si="9"/>
        <v>0</v>
      </c>
      <c r="AY17" s="43">
        <v>1</v>
      </c>
      <c r="AZ17" s="42">
        <v>1</v>
      </c>
      <c r="BA17" s="42"/>
      <c r="BB17" s="42">
        <f t="shared" si="10"/>
        <v>2</v>
      </c>
      <c r="BC17" s="43">
        <v>0</v>
      </c>
      <c r="BD17" s="42"/>
      <c r="BE17" s="42"/>
      <c r="BF17" s="42">
        <f t="shared" si="11"/>
        <v>0</v>
      </c>
      <c r="BG17" s="43">
        <v>1</v>
      </c>
      <c r="BH17" s="42"/>
      <c r="BI17" s="42"/>
      <c r="BJ17" s="42">
        <f t="shared" si="12"/>
        <v>1</v>
      </c>
      <c r="BK17" s="43"/>
      <c r="BL17" s="42"/>
      <c r="BM17" s="42"/>
      <c r="BN17" s="42">
        <f t="shared" si="13"/>
        <v>0</v>
      </c>
      <c r="BO17" s="43">
        <v>1</v>
      </c>
      <c r="BP17" s="42"/>
      <c r="BQ17" s="42"/>
      <c r="BR17" s="42">
        <f t="shared" si="14"/>
        <v>1</v>
      </c>
      <c r="BS17" s="43">
        <f t="shared" si="15"/>
        <v>10</v>
      </c>
      <c r="BT17" s="46">
        <f t="shared" si="16"/>
        <v>2</v>
      </c>
      <c r="BU17" s="46">
        <f t="shared" si="17"/>
        <v>0</v>
      </c>
      <c r="BV17" s="47">
        <f t="shared" si="18"/>
        <v>12</v>
      </c>
    </row>
    <row r="18" ht="25.8" customHeight="1" spans="1:74">
      <c r="A18" s="18">
        <v>15</v>
      </c>
      <c r="B18" s="22" t="s">
        <v>36</v>
      </c>
      <c r="C18" s="17">
        <v>0</v>
      </c>
      <c r="D18" s="9"/>
      <c r="E18" s="9"/>
      <c r="F18" s="20">
        <v>0</v>
      </c>
      <c r="G18" s="17">
        <v>3</v>
      </c>
      <c r="H18" s="23"/>
      <c r="I18" s="23">
        <v>1</v>
      </c>
      <c r="J18" s="20">
        <v>2</v>
      </c>
      <c r="K18" s="17">
        <v>1</v>
      </c>
      <c r="L18" s="9"/>
      <c r="M18" s="9"/>
      <c r="N18" s="20">
        <f t="shared" si="0"/>
        <v>1</v>
      </c>
      <c r="O18" s="17">
        <v>0</v>
      </c>
      <c r="P18" s="9"/>
      <c r="Q18" s="9"/>
      <c r="R18" s="9">
        <f t="shared" si="1"/>
        <v>0</v>
      </c>
      <c r="S18" s="17">
        <v>3</v>
      </c>
      <c r="T18" s="9"/>
      <c r="U18" s="9"/>
      <c r="V18" s="9">
        <f t="shared" si="2"/>
        <v>3</v>
      </c>
      <c r="W18" s="17">
        <v>1</v>
      </c>
      <c r="X18" s="9">
        <v>1</v>
      </c>
      <c r="Y18" s="9"/>
      <c r="Z18" s="9">
        <f t="shared" si="3"/>
        <v>2</v>
      </c>
      <c r="AA18" s="41">
        <v>1</v>
      </c>
      <c r="AB18" s="9"/>
      <c r="AC18" s="9"/>
      <c r="AD18" s="9">
        <f t="shared" si="4"/>
        <v>1</v>
      </c>
      <c r="AE18" s="17"/>
      <c r="AF18" s="9"/>
      <c r="AG18" s="9"/>
      <c r="AH18" s="9">
        <f t="shared" si="5"/>
        <v>0</v>
      </c>
      <c r="AI18" s="17">
        <v>3</v>
      </c>
      <c r="AJ18" s="9"/>
      <c r="AK18" s="9"/>
      <c r="AL18" s="9">
        <f t="shared" si="6"/>
        <v>3</v>
      </c>
      <c r="AM18" s="17">
        <v>1</v>
      </c>
      <c r="AN18" s="9">
        <v>0</v>
      </c>
      <c r="AO18" s="42">
        <v>0</v>
      </c>
      <c r="AP18" s="9">
        <f t="shared" si="7"/>
        <v>1</v>
      </c>
      <c r="AQ18" s="43">
        <v>2</v>
      </c>
      <c r="AR18" s="42"/>
      <c r="AS18" s="42"/>
      <c r="AT18" s="9">
        <f t="shared" si="8"/>
        <v>2</v>
      </c>
      <c r="AU18" s="43"/>
      <c r="AV18" s="42"/>
      <c r="AW18" s="42"/>
      <c r="AX18" s="42">
        <f t="shared" si="9"/>
        <v>0</v>
      </c>
      <c r="AY18" s="43">
        <v>2</v>
      </c>
      <c r="AZ18" s="42"/>
      <c r="BA18" s="42"/>
      <c r="BB18" s="42">
        <f t="shared" si="10"/>
        <v>2</v>
      </c>
      <c r="BC18" s="43">
        <v>1</v>
      </c>
      <c r="BD18" s="42"/>
      <c r="BE18" s="42"/>
      <c r="BF18" s="42">
        <f t="shared" si="11"/>
        <v>1</v>
      </c>
      <c r="BG18" s="43">
        <v>2</v>
      </c>
      <c r="BH18" s="42"/>
      <c r="BI18" s="42"/>
      <c r="BJ18" s="42">
        <f t="shared" si="12"/>
        <v>2</v>
      </c>
      <c r="BK18" s="43"/>
      <c r="BL18" s="42"/>
      <c r="BM18" s="42"/>
      <c r="BN18" s="42">
        <f t="shared" si="13"/>
        <v>0</v>
      </c>
      <c r="BO18" s="43">
        <v>2</v>
      </c>
      <c r="BP18" s="42"/>
      <c r="BQ18" s="42"/>
      <c r="BR18" s="42">
        <f t="shared" si="14"/>
        <v>2</v>
      </c>
      <c r="BS18" s="43">
        <f t="shared" si="15"/>
        <v>22</v>
      </c>
      <c r="BT18" s="46">
        <f t="shared" si="16"/>
        <v>1</v>
      </c>
      <c r="BU18" s="46">
        <f t="shared" si="17"/>
        <v>1</v>
      </c>
      <c r="BV18" s="47">
        <f t="shared" si="18"/>
        <v>22</v>
      </c>
    </row>
    <row r="19" ht="25.8" customHeight="1" spans="1:74">
      <c r="A19" s="18">
        <v>16</v>
      </c>
      <c r="B19" s="22" t="s">
        <v>37</v>
      </c>
      <c r="C19" s="17">
        <v>0</v>
      </c>
      <c r="D19" s="9"/>
      <c r="E19" s="9"/>
      <c r="F19" s="20">
        <v>0</v>
      </c>
      <c r="G19" s="17">
        <v>5</v>
      </c>
      <c r="H19" s="23">
        <v>2</v>
      </c>
      <c r="I19" s="23"/>
      <c r="J19" s="20">
        <v>7</v>
      </c>
      <c r="K19" s="17">
        <v>3</v>
      </c>
      <c r="L19" s="9"/>
      <c r="M19" s="9"/>
      <c r="N19" s="20">
        <f t="shared" si="0"/>
        <v>3</v>
      </c>
      <c r="O19" s="17">
        <v>0</v>
      </c>
      <c r="P19" s="9"/>
      <c r="Q19" s="9"/>
      <c r="R19" s="9">
        <f t="shared" si="1"/>
        <v>0</v>
      </c>
      <c r="S19" s="17">
        <v>5</v>
      </c>
      <c r="T19" s="9"/>
      <c r="U19" s="9"/>
      <c r="V19" s="9">
        <f t="shared" si="2"/>
        <v>5</v>
      </c>
      <c r="W19" s="17">
        <v>3</v>
      </c>
      <c r="X19" s="9"/>
      <c r="Y19" s="9"/>
      <c r="Z19" s="9">
        <f t="shared" si="3"/>
        <v>3</v>
      </c>
      <c r="AA19" s="41">
        <v>2</v>
      </c>
      <c r="AB19" s="9"/>
      <c r="AC19" s="9"/>
      <c r="AD19" s="9">
        <f t="shared" si="4"/>
        <v>2</v>
      </c>
      <c r="AE19" s="17"/>
      <c r="AF19" s="9"/>
      <c r="AG19" s="9"/>
      <c r="AH19" s="9">
        <f t="shared" si="5"/>
        <v>0</v>
      </c>
      <c r="AI19" s="17">
        <v>10</v>
      </c>
      <c r="AJ19" s="9"/>
      <c r="AK19" s="9"/>
      <c r="AL19" s="9">
        <f t="shared" si="6"/>
        <v>10</v>
      </c>
      <c r="AM19" s="17">
        <v>2</v>
      </c>
      <c r="AN19" s="9">
        <v>0</v>
      </c>
      <c r="AO19" s="42">
        <v>0</v>
      </c>
      <c r="AP19" s="9">
        <f t="shared" si="7"/>
        <v>2</v>
      </c>
      <c r="AQ19" s="43">
        <v>4</v>
      </c>
      <c r="AR19" s="42"/>
      <c r="AS19" s="42"/>
      <c r="AT19" s="9">
        <f t="shared" si="8"/>
        <v>4</v>
      </c>
      <c r="AU19" s="43"/>
      <c r="AV19" s="42"/>
      <c r="AW19" s="42"/>
      <c r="AX19" s="42">
        <f t="shared" si="9"/>
        <v>0</v>
      </c>
      <c r="AY19" s="43">
        <v>4</v>
      </c>
      <c r="AZ19" s="42"/>
      <c r="BA19" s="42">
        <v>1</v>
      </c>
      <c r="BB19" s="42">
        <f t="shared" si="10"/>
        <v>3</v>
      </c>
      <c r="BC19" s="43">
        <v>2</v>
      </c>
      <c r="BD19" s="42"/>
      <c r="BE19" s="42"/>
      <c r="BF19" s="42">
        <f t="shared" si="11"/>
        <v>2</v>
      </c>
      <c r="BG19" s="43">
        <v>4</v>
      </c>
      <c r="BH19" s="42"/>
      <c r="BI19" s="42"/>
      <c r="BJ19" s="42">
        <f t="shared" si="12"/>
        <v>4</v>
      </c>
      <c r="BK19" s="43"/>
      <c r="BL19" s="42"/>
      <c r="BM19" s="42"/>
      <c r="BN19" s="42">
        <f t="shared" si="13"/>
        <v>0</v>
      </c>
      <c r="BO19" s="43">
        <v>4</v>
      </c>
      <c r="BP19" s="42"/>
      <c r="BQ19" s="42"/>
      <c r="BR19" s="42">
        <f t="shared" si="14"/>
        <v>4</v>
      </c>
      <c r="BS19" s="43">
        <f t="shared" si="15"/>
        <v>48</v>
      </c>
      <c r="BT19" s="46">
        <f t="shared" si="16"/>
        <v>2</v>
      </c>
      <c r="BU19" s="46">
        <f t="shared" si="17"/>
        <v>1</v>
      </c>
      <c r="BV19" s="47">
        <f t="shared" si="18"/>
        <v>49</v>
      </c>
    </row>
    <row r="20" ht="25.8" customHeight="1" spans="1:74">
      <c r="A20" s="18">
        <v>17</v>
      </c>
      <c r="B20" s="22" t="s">
        <v>38</v>
      </c>
      <c r="C20" s="17">
        <v>63</v>
      </c>
      <c r="D20" s="9">
        <v>14</v>
      </c>
      <c r="E20" s="9"/>
      <c r="F20" s="20">
        <v>77</v>
      </c>
      <c r="G20" s="17">
        <v>20</v>
      </c>
      <c r="H20" s="23"/>
      <c r="I20" s="23"/>
      <c r="J20" s="20">
        <v>20</v>
      </c>
      <c r="K20" s="17">
        <v>12</v>
      </c>
      <c r="L20" s="9"/>
      <c r="M20" s="9">
        <v>2</v>
      </c>
      <c r="N20" s="20">
        <f t="shared" si="0"/>
        <v>10</v>
      </c>
      <c r="O20" s="17">
        <v>45</v>
      </c>
      <c r="P20" s="9"/>
      <c r="Q20" s="9"/>
      <c r="R20" s="9">
        <f t="shared" si="1"/>
        <v>45</v>
      </c>
      <c r="S20" s="17">
        <v>20</v>
      </c>
      <c r="T20" s="9"/>
      <c r="U20" s="9"/>
      <c r="V20" s="9">
        <f t="shared" si="2"/>
        <v>20</v>
      </c>
      <c r="W20" s="17">
        <v>12</v>
      </c>
      <c r="X20" s="9"/>
      <c r="Y20" s="9"/>
      <c r="Z20" s="9">
        <f t="shared" si="3"/>
        <v>12</v>
      </c>
      <c r="AA20" s="41">
        <v>6</v>
      </c>
      <c r="AB20" s="9"/>
      <c r="AC20" s="9"/>
      <c r="AD20" s="9">
        <f t="shared" si="4"/>
        <v>6</v>
      </c>
      <c r="AE20" s="17">
        <v>36</v>
      </c>
      <c r="AF20" s="9"/>
      <c r="AG20" s="9"/>
      <c r="AH20" s="9">
        <f t="shared" si="5"/>
        <v>36</v>
      </c>
      <c r="AI20" s="17">
        <v>10</v>
      </c>
      <c r="AJ20" s="9"/>
      <c r="AK20" s="9"/>
      <c r="AL20" s="9">
        <f t="shared" si="6"/>
        <v>10</v>
      </c>
      <c r="AM20" s="17">
        <v>42</v>
      </c>
      <c r="AN20" s="9">
        <v>4</v>
      </c>
      <c r="AO20" s="42">
        <v>2</v>
      </c>
      <c r="AP20" s="9">
        <f t="shared" si="7"/>
        <v>44</v>
      </c>
      <c r="AQ20" s="43">
        <v>12</v>
      </c>
      <c r="AR20" s="42"/>
      <c r="AS20" s="42"/>
      <c r="AT20" s="9">
        <f t="shared" si="8"/>
        <v>12</v>
      </c>
      <c r="AU20" s="43"/>
      <c r="AV20" s="42"/>
      <c r="AW20" s="42"/>
      <c r="AX20" s="42">
        <f t="shared" si="9"/>
        <v>0</v>
      </c>
      <c r="AY20" s="43">
        <v>12</v>
      </c>
      <c r="AZ20" s="42">
        <v>2</v>
      </c>
      <c r="BA20" s="42"/>
      <c r="BB20" s="42">
        <f t="shared" si="10"/>
        <v>14</v>
      </c>
      <c r="BC20" s="43">
        <v>27</v>
      </c>
      <c r="BD20" s="42"/>
      <c r="BE20" s="42"/>
      <c r="BF20" s="42">
        <f t="shared" si="11"/>
        <v>27</v>
      </c>
      <c r="BG20" s="43">
        <v>12</v>
      </c>
      <c r="BH20" s="42"/>
      <c r="BI20" s="42"/>
      <c r="BJ20" s="42">
        <f t="shared" si="12"/>
        <v>12</v>
      </c>
      <c r="BK20" s="43">
        <v>21</v>
      </c>
      <c r="BL20" s="42"/>
      <c r="BM20" s="42"/>
      <c r="BN20" s="42">
        <f t="shared" si="13"/>
        <v>21</v>
      </c>
      <c r="BO20" s="43">
        <v>12</v>
      </c>
      <c r="BP20" s="42"/>
      <c r="BQ20" s="42"/>
      <c r="BR20" s="42">
        <f t="shared" si="14"/>
        <v>12</v>
      </c>
      <c r="BS20" s="43">
        <f t="shared" si="15"/>
        <v>362</v>
      </c>
      <c r="BT20" s="46">
        <f t="shared" si="16"/>
        <v>20</v>
      </c>
      <c r="BU20" s="46">
        <f t="shared" si="17"/>
        <v>4</v>
      </c>
      <c r="BV20" s="47">
        <f t="shared" si="18"/>
        <v>378</v>
      </c>
    </row>
    <row r="21" ht="25.8" customHeight="1" spans="1:74">
      <c r="A21" s="18">
        <v>18</v>
      </c>
      <c r="B21" s="19" t="s">
        <v>39</v>
      </c>
      <c r="C21" s="17">
        <v>1444</v>
      </c>
      <c r="D21" s="25">
        <v>2</v>
      </c>
      <c r="E21" s="20">
        <v>22</v>
      </c>
      <c r="F21" s="20">
        <v>1424</v>
      </c>
      <c r="G21" s="17">
        <v>36</v>
      </c>
      <c r="H21" s="21">
        <v>2</v>
      </c>
      <c r="I21" s="21"/>
      <c r="J21" s="20">
        <v>38</v>
      </c>
      <c r="K21" s="17">
        <v>27</v>
      </c>
      <c r="L21" s="20"/>
      <c r="M21" s="20"/>
      <c r="N21" s="20">
        <f t="shared" si="0"/>
        <v>27</v>
      </c>
      <c r="O21" s="17">
        <v>1252</v>
      </c>
      <c r="P21" s="9"/>
      <c r="Q21" s="9"/>
      <c r="R21" s="9">
        <f t="shared" si="1"/>
        <v>1252</v>
      </c>
      <c r="S21" s="17">
        <v>43</v>
      </c>
      <c r="T21" s="9"/>
      <c r="U21" s="9"/>
      <c r="V21" s="9">
        <f t="shared" si="2"/>
        <v>43</v>
      </c>
      <c r="W21" s="17">
        <v>33</v>
      </c>
      <c r="X21" s="9"/>
      <c r="Y21" s="9"/>
      <c r="Z21" s="9">
        <f t="shared" si="3"/>
        <v>33</v>
      </c>
      <c r="AA21" s="41">
        <v>14</v>
      </c>
      <c r="AB21" s="9"/>
      <c r="AC21" s="9"/>
      <c r="AD21" s="9">
        <f t="shared" si="4"/>
        <v>14</v>
      </c>
      <c r="AE21" s="17">
        <v>1347</v>
      </c>
      <c r="AF21" s="9"/>
      <c r="AG21" s="9"/>
      <c r="AH21" s="9">
        <f t="shared" si="5"/>
        <v>1347</v>
      </c>
      <c r="AI21" s="17">
        <v>21</v>
      </c>
      <c r="AJ21" s="9"/>
      <c r="AK21" s="9">
        <v>8</v>
      </c>
      <c r="AL21" s="9">
        <f t="shared" si="6"/>
        <v>13</v>
      </c>
      <c r="AM21" s="17">
        <v>968</v>
      </c>
      <c r="AN21" s="9">
        <v>0</v>
      </c>
      <c r="AO21" s="42">
        <v>70</v>
      </c>
      <c r="AP21" s="9">
        <f t="shared" si="7"/>
        <v>898</v>
      </c>
      <c r="AQ21" s="43">
        <v>26</v>
      </c>
      <c r="AR21" s="42"/>
      <c r="AS21" s="42"/>
      <c r="AT21" s="9">
        <f t="shared" si="8"/>
        <v>26</v>
      </c>
      <c r="AU21" s="43"/>
      <c r="AV21" s="42"/>
      <c r="AW21" s="42"/>
      <c r="AX21" s="42">
        <f t="shared" si="9"/>
        <v>0</v>
      </c>
      <c r="AY21" s="43">
        <v>29</v>
      </c>
      <c r="AZ21" s="42"/>
      <c r="BA21" s="42">
        <v>7</v>
      </c>
      <c r="BB21" s="42">
        <f t="shared" si="10"/>
        <v>22</v>
      </c>
      <c r="BC21" s="43">
        <v>417</v>
      </c>
      <c r="BD21" s="42"/>
      <c r="BE21" s="42">
        <v>49</v>
      </c>
      <c r="BF21" s="42">
        <f t="shared" si="11"/>
        <v>368</v>
      </c>
      <c r="BG21" s="43">
        <v>29</v>
      </c>
      <c r="BH21" s="42"/>
      <c r="BI21" s="42">
        <v>3</v>
      </c>
      <c r="BJ21" s="42">
        <f t="shared" si="12"/>
        <v>26</v>
      </c>
      <c r="BK21" s="43">
        <v>367</v>
      </c>
      <c r="BL21" s="42"/>
      <c r="BM21" s="42"/>
      <c r="BN21" s="42">
        <f t="shared" si="13"/>
        <v>367</v>
      </c>
      <c r="BO21" s="43">
        <v>31</v>
      </c>
      <c r="BP21" s="42"/>
      <c r="BQ21" s="42">
        <v>1</v>
      </c>
      <c r="BR21" s="42">
        <f t="shared" si="14"/>
        <v>30</v>
      </c>
      <c r="BS21" s="43">
        <f t="shared" si="15"/>
        <v>6084</v>
      </c>
      <c r="BT21" s="46">
        <f t="shared" si="16"/>
        <v>4</v>
      </c>
      <c r="BU21" s="46">
        <f t="shared" si="17"/>
        <v>160</v>
      </c>
      <c r="BV21" s="47">
        <f t="shared" si="18"/>
        <v>5928</v>
      </c>
    </row>
    <row r="22" ht="25.8" customHeight="1" spans="1:74">
      <c r="A22" s="18">
        <v>19</v>
      </c>
      <c r="B22" s="22" t="s">
        <v>40</v>
      </c>
      <c r="C22" s="17">
        <v>108</v>
      </c>
      <c r="D22" s="9">
        <v>142</v>
      </c>
      <c r="E22" s="9">
        <v>1</v>
      </c>
      <c r="F22" s="20">
        <v>249</v>
      </c>
      <c r="G22" s="17">
        <v>6</v>
      </c>
      <c r="H22" s="23">
        <v>4</v>
      </c>
      <c r="I22" s="23"/>
      <c r="J22" s="20">
        <v>10</v>
      </c>
      <c r="K22" s="17">
        <v>3</v>
      </c>
      <c r="L22" s="9"/>
      <c r="M22" s="9"/>
      <c r="N22" s="20">
        <f t="shared" si="0"/>
        <v>3</v>
      </c>
      <c r="O22" s="17">
        <v>64</v>
      </c>
      <c r="P22" s="9">
        <v>155</v>
      </c>
      <c r="Q22" s="9"/>
      <c r="R22" s="9">
        <f t="shared" si="1"/>
        <v>219</v>
      </c>
      <c r="S22" s="17">
        <v>6</v>
      </c>
      <c r="T22" s="9"/>
      <c r="U22" s="9"/>
      <c r="V22" s="9">
        <f t="shared" si="2"/>
        <v>6</v>
      </c>
      <c r="W22" s="17">
        <v>11</v>
      </c>
      <c r="X22" s="9"/>
      <c r="Y22" s="9"/>
      <c r="Z22" s="9">
        <f t="shared" si="3"/>
        <v>11</v>
      </c>
      <c r="AA22" s="41">
        <v>3</v>
      </c>
      <c r="AB22" s="9"/>
      <c r="AC22" s="9"/>
      <c r="AD22" s="9">
        <f t="shared" si="4"/>
        <v>3</v>
      </c>
      <c r="AE22" s="17">
        <v>40</v>
      </c>
      <c r="AF22" s="9">
        <v>150</v>
      </c>
      <c r="AG22" s="9"/>
      <c r="AH22" s="9">
        <f t="shared" si="5"/>
        <v>190</v>
      </c>
      <c r="AI22" s="17">
        <v>12</v>
      </c>
      <c r="AJ22" s="9"/>
      <c r="AK22" s="9"/>
      <c r="AL22" s="9">
        <f t="shared" si="6"/>
        <v>12</v>
      </c>
      <c r="AM22" s="17">
        <v>49</v>
      </c>
      <c r="AN22" s="9">
        <v>25</v>
      </c>
      <c r="AO22" s="42">
        <v>0</v>
      </c>
      <c r="AP22" s="9">
        <f t="shared" si="7"/>
        <v>74</v>
      </c>
      <c r="AQ22" s="43">
        <v>5</v>
      </c>
      <c r="AR22" s="42"/>
      <c r="AS22" s="42"/>
      <c r="AT22" s="9">
        <f t="shared" si="8"/>
        <v>5</v>
      </c>
      <c r="AU22" s="43"/>
      <c r="AV22" s="42"/>
      <c r="AW22" s="42"/>
      <c r="AX22" s="42">
        <f t="shared" si="9"/>
        <v>0</v>
      </c>
      <c r="AY22" s="43">
        <v>5</v>
      </c>
      <c r="AZ22" s="42"/>
      <c r="BA22" s="42"/>
      <c r="BB22" s="42">
        <f t="shared" si="10"/>
        <v>5</v>
      </c>
      <c r="BC22" s="43">
        <v>36</v>
      </c>
      <c r="BD22" s="42">
        <v>57</v>
      </c>
      <c r="BE22" s="42"/>
      <c r="BF22" s="42">
        <f t="shared" si="11"/>
        <v>93</v>
      </c>
      <c r="BG22" s="43">
        <v>5</v>
      </c>
      <c r="BH22" s="42">
        <v>1</v>
      </c>
      <c r="BI22" s="42"/>
      <c r="BJ22" s="42">
        <f t="shared" si="12"/>
        <v>6</v>
      </c>
      <c r="BK22" s="43">
        <v>25</v>
      </c>
      <c r="BL22" s="42"/>
      <c r="BM22" s="42"/>
      <c r="BN22" s="42">
        <f t="shared" si="13"/>
        <v>25</v>
      </c>
      <c r="BO22" s="43">
        <v>4</v>
      </c>
      <c r="BP22" s="42">
        <v>1</v>
      </c>
      <c r="BQ22" s="42"/>
      <c r="BR22" s="42">
        <f t="shared" si="14"/>
        <v>5</v>
      </c>
      <c r="BS22" s="43">
        <f t="shared" si="15"/>
        <v>382</v>
      </c>
      <c r="BT22" s="46">
        <f t="shared" si="16"/>
        <v>535</v>
      </c>
      <c r="BU22" s="46">
        <f t="shared" si="17"/>
        <v>1</v>
      </c>
      <c r="BV22" s="47">
        <f t="shared" si="18"/>
        <v>916</v>
      </c>
    </row>
    <row r="23" ht="25.8" customHeight="1" spans="1:74">
      <c r="A23" s="18">
        <v>20</v>
      </c>
      <c r="B23" s="19" t="s">
        <v>41</v>
      </c>
      <c r="C23" s="17">
        <v>9</v>
      </c>
      <c r="D23" s="20">
        <v>6</v>
      </c>
      <c r="E23" s="20">
        <v>2</v>
      </c>
      <c r="F23" s="20">
        <v>13</v>
      </c>
      <c r="G23" s="17">
        <v>7</v>
      </c>
      <c r="H23" s="21">
        <v>1</v>
      </c>
      <c r="I23" s="21"/>
      <c r="J23" s="20">
        <v>8</v>
      </c>
      <c r="K23" s="17">
        <v>2</v>
      </c>
      <c r="L23" s="20"/>
      <c r="M23" s="20"/>
      <c r="N23" s="20">
        <f t="shared" si="0"/>
        <v>2</v>
      </c>
      <c r="O23" s="17">
        <v>2</v>
      </c>
      <c r="P23" s="9"/>
      <c r="Q23" s="9"/>
      <c r="R23" s="9">
        <f t="shared" si="1"/>
        <v>2</v>
      </c>
      <c r="S23" s="17">
        <v>7</v>
      </c>
      <c r="T23" s="9"/>
      <c r="U23" s="9"/>
      <c r="V23" s="9">
        <f t="shared" si="2"/>
        <v>7</v>
      </c>
      <c r="W23" s="17">
        <v>2</v>
      </c>
      <c r="X23" s="9"/>
      <c r="Y23" s="9"/>
      <c r="Z23" s="9">
        <f t="shared" si="3"/>
        <v>2</v>
      </c>
      <c r="AA23" s="41">
        <v>2</v>
      </c>
      <c r="AB23" s="9"/>
      <c r="AC23" s="9"/>
      <c r="AD23" s="9">
        <f t="shared" si="4"/>
        <v>2</v>
      </c>
      <c r="AE23" s="17">
        <v>4</v>
      </c>
      <c r="AF23" s="9"/>
      <c r="AG23" s="9"/>
      <c r="AH23" s="9">
        <f t="shared" si="5"/>
        <v>4</v>
      </c>
      <c r="AI23" s="17">
        <v>5</v>
      </c>
      <c r="AJ23" s="9"/>
      <c r="AK23" s="9"/>
      <c r="AL23" s="9">
        <f t="shared" si="6"/>
        <v>5</v>
      </c>
      <c r="AM23" s="17">
        <v>4</v>
      </c>
      <c r="AN23" s="9">
        <v>2</v>
      </c>
      <c r="AO23" s="42">
        <v>0</v>
      </c>
      <c r="AP23" s="9">
        <f t="shared" si="7"/>
        <v>6</v>
      </c>
      <c r="AQ23" s="43">
        <v>5</v>
      </c>
      <c r="AR23" s="42"/>
      <c r="AS23" s="42"/>
      <c r="AT23" s="9">
        <f t="shared" si="8"/>
        <v>5</v>
      </c>
      <c r="AU23" s="43">
        <v>1</v>
      </c>
      <c r="AV23" s="42"/>
      <c r="AW23" s="42">
        <v>1</v>
      </c>
      <c r="AX23" s="42">
        <f t="shared" si="9"/>
        <v>0</v>
      </c>
      <c r="AY23" s="43">
        <v>5</v>
      </c>
      <c r="AZ23" s="42"/>
      <c r="BA23" s="42"/>
      <c r="BB23" s="42">
        <f t="shared" si="10"/>
        <v>5</v>
      </c>
      <c r="BC23" s="43">
        <v>2</v>
      </c>
      <c r="BD23" s="42"/>
      <c r="BE23" s="42"/>
      <c r="BF23" s="42">
        <f t="shared" si="11"/>
        <v>2</v>
      </c>
      <c r="BG23" s="43">
        <v>5</v>
      </c>
      <c r="BH23" s="42"/>
      <c r="BI23" s="42"/>
      <c r="BJ23" s="42">
        <f t="shared" si="12"/>
        <v>5</v>
      </c>
      <c r="BK23" s="43">
        <v>1</v>
      </c>
      <c r="BL23" s="42"/>
      <c r="BM23" s="42"/>
      <c r="BN23" s="42">
        <f t="shared" si="13"/>
        <v>1</v>
      </c>
      <c r="BO23" s="43">
        <v>5</v>
      </c>
      <c r="BP23" s="42"/>
      <c r="BQ23" s="42"/>
      <c r="BR23" s="42">
        <f t="shared" si="14"/>
        <v>5</v>
      </c>
      <c r="BS23" s="43">
        <f t="shared" si="15"/>
        <v>68</v>
      </c>
      <c r="BT23" s="46">
        <f t="shared" si="16"/>
        <v>9</v>
      </c>
      <c r="BU23" s="46">
        <f t="shared" si="17"/>
        <v>3</v>
      </c>
      <c r="BV23" s="47">
        <f t="shared" si="18"/>
        <v>74</v>
      </c>
    </row>
    <row r="24" ht="25.8" customHeight="1" spans="1:74">
      <c r="A24" s="18">
        <v>21</v>
      </c>
      <c r="B24" s="22" t="s">
        <v>42</v>
      </c>
      <c r="C24" s="17">
        <v>0</v>
      </c>
      <c r="D24" s="9"/>
      <c r="E24" s="9"/>
      <c r="F24" s="20">
        <v>0</v>
      </c>
      <c r="G24" s="17">
        <v>1</v>
      </c>
      <c r="H24" s="23"/>
      <c r="I24" s="23"/>
      <c r="J24" s="20">
        <v>1</v>
      </c>
      <c r="K24" s="17">
        <v>0</v>
      </c>
      <c r="L24" s="9"/>
      <c r="M24" s="9"/>
      <c r="N24" s="20">
        <f t="shared" si="0"/>
        <v>0</v>
      </c>
      <c r="O24" s="17">
        <v>0</v>
      </c>
      <c r="P24" s="9"/>
      <c r="Q24" s="9"/>
      <c r="R24" s="9">
        <f t="shared" si="1"/>
        <v>0</v>
      </c>
      <c r="S24" s="17">
        <v>1</v>
      </c>
      <c r="T24" s="9"/>
      <c r="U24" s="9"/>
      <c r="V24" s="9">
        <f t="shared" si="2"/>
        <v>1</v>
      </c>
      <c r="W24" s="17">
        <v>0</v>
      </c>
      <c r="X24" s="9"/>
      <c r="Y24" s="9"/>
      <c r="Z24" s="9">
        <f t="shared" si="3"/>
        <v>0</v>
      </c>
      <c r="AA24" s="17"/>
      <c r="AB24" s="9"/>
      <c r="AC24" s="9"/>
      <c r="AD24" s="9">
        <f t="shared" si="4"/>
        <v>0</v>
      </c>
      <c r="AE24" s="17"/>
      <c r="AF24" s="9"/>
      <c r="AG24" s="9"/>
      <c r="AH24" s="9">
        <f t="shared" si="5"/>
        <v>0</v>
      </c>
      <c r="AI24" s="17">
        <v>8</v>
      </c>
      <c r="AJ24" s="9"/>
      <c r="AK24" s="9">
        <v>1</v>
      </c>
      <c r="AL24" s="9">
        <f t="shared" si="6"/>
        <v>7</v>
      </c>
      <c r="AM24" s="17">
        <v>0</v>
      </c>
      <c r="AN24" s="9">
        <v>0</v>
      </c>
      <c r="AO24" s="42">
        <v>0</v>
      </c>
      <c r="AP24" s="9">
        <f t="shared" si="7"/>
        <v>0</v>
      </c>
      <c r="AQ24" s="43">
        <v>1</v>
      </c>
      <c r="AR24" s="42"/>
      <c r="AS24" s="42"/>
      <c r="AT24" s="9">
        <f t="shared" si="8"/>
        <v>1</v>
      </c>
      <c r="AU24" s="43"/>
      <c r="AV24" s="42"/>
      <c r="AW24" s="42"/>
      <c r="AX24" s="42">
        <f t="shared" si="9"/>
        <v>0</v>
      </c>
      <c r="AY24" s="43">
        <v>1</v>
      </c>
      <c r="AZ24" s="42"/>
      <c r="BA24" s="42"/>
      <c r="BB24" s="42">
        <f t="shared" si="10"/>
        <v>1</v>
      </c>
      <c r="BC24" s="43">
        <v>0</v>
      </c>
      <c r="BD24" s="42"/>
      <c r="BE24" s="42"/>
      <c r="BF24" s="42">
        <f t="shared" si="11"/>
        <v>0</v>
      </c>
      <c r="BG24" s="43">
        <v>1</v>
      </c>
      <c r="BH24" s="42"/>
      <c r="BI24" s="42"/>
      <c r="BJ24" s="42">
        <f t="shared" si="12"/>
        <v>1</v>
      </c>
      <c r="BK24" s="43"/>
      <c r="BL24" s="42"/>
      <c r="BM24" s="42"/>
      <c r="BN24" s="42">
        <f t="shared" si="13"/>
        <v>0</v>
      </c>
      <c r="BO24" s="43">
        <v>1</v>
      </c>
      <c r="BP24" s="42"/>
      <c r="BQ24" s="42"/>
      <c r="BR24" s="42">
        <f t="shared" si="14"/>
        <v>1</v>
      </c>
      <c r="BS24" s="43">
        <f t="shared" si="15"/>
        <v>14</v>
      </c>
      <c r="BT24" s="46">
        <f t="shared" si="16"/>
        <v>0</v>
      </c>
      <c r="BU24" s="46">
        <f t="shared" si="17"/>
        <v>1</v>
      </c>
      <c r="BV24" s="47">
        <f t="shared" si="18"/>
        <v>13</v>
      </c>
    </row>
    <row r="25" ht="25.8" customHeight="1" spans="1:74">
      <c r="A25" s="18">
        <v>22</v>
      </c>
      <c r="B25" s="22" t="s">
        <v>43</v>
      </c>
      <c r="C25" s="17">
        <v>41</v>
      </c>
      <c r="D25" s="9"/>
      <c r="E25" s="9"/>
      <c r="F25" s="20">
        <v>41</v>
      </c>
      <c r="G25" s="17">
        <v>15</v>
      </c>
      <c r="H25" s="23"/>
      <c r="I25" s="23"/>
      <c r="J25" s="20">
        <v>15</v>
      </c>
      <c r="K25" s="17">
        <v>10</v>
      </c>
      <c r="L25" s="9"/>
      <c r="M25" s="9"/>
      <c r="N25" s="20">
        <f t="shared" si="0"/>
        <v>10</v>
      </c>
      <c r="O25" s="17">
        <v>31</v>
      </c>
      <c r="P25" s="9"/>
      <c r="Q25" s="9"/>
      <c r="R25" s="9">
        <f t="shared" si="1"/>
        <v>31</v>
      </c>
      <c r="S25" s="17">
        <v>13</v>
      </c>
      <c r="T25" s="9"/>
      <c r="U25" s="9"/>
      <c r="V25" s="9">
        <f t="shared" si="2"/>
        <v>13</v>
      </c>
      <c r="W25" s="17">
        <v>10</v>
      </c>
      <c r="X25" s="9">
        <v>1</v>
      </c>
      <c r="Y25" s="9">
        <v>1</v>
      </c>
      <c r="Z25" s="9">
        <f t="shared" si="3"/>
        <v>10</v>
      </c>
      <c r="AA25" s="41">
        <v>4</v>
      </c>
      <c r="AB25" s="9"/>
      <c r="AC25" s="9"/>
      <c r="AD25" s="9">
        <f t="shared" si="4"/>
        <v>4</v>
      </c>
      <c r="AE25" s="17">
        <v>25</v>
      </c>
      <c r="AF25" s="9"/>
      <c r="AG25" s="9"/>
      <c r="AH25" s="9">
        <f t="shared" si="5"/>
        <v>25</v>
      </c>
      <c r="AI25" s="17">
        <v>10</v>
      </c>
      <c r="AJ25" s="9"/>
      <c r="AK25" s="9">
        <v>1</v>
      </c>
      <c r="AL25" s="9">
        <f t="shared" si="6"/>
        <v>9</v>
      </c>
      <c r="AM25" s="17">
        <v>27</v>
      </c>
      <c r="AN25" s="9">
        <v>27</v>
      </c>
      <c r="AO25" s="42">
        <v>0</v>
      </c>
      <c r="AP25" s="9">
        <f t="shared" si="7"/>
        <v>54</v>
      </c>
      <c r="AQ25" s="43">
        <v>10</v>
      </c>
      <c r="AR25" s="42"/>
      <c r="AS25" s="42"/>
      <c r="AT25" s="9">
        <f t="shared" si="8"/>
        <v>10</v>
      </c>
      <c r="AU25" s="43"/>
      <c r="AV25" s="42"/>
      <c r="AW25" s="42"/>
      <c r="AX25" s="42">
        <f t="shared" si="9"/>
        <v>0</v>
      </c>
      <c r="AY25" s="43">
        <v>10</v>
      </c>
      <c r="AZ25" s="42"/>
      <c r="BA25" s="42">
        <v>2</v>
      </c>
      <c r="BB25" s="42">
        <f t="shared" si="10"/>
        <v>8</v>
      </c>
      <c r="BC25" s="43">
        <v>15</v>
      </c>
      <c r="BD25" s="42"/>
      <c r="BE25" s="42"/>
      <c r="BF25" s="42">
        <f t="shared" si="11"/>
        <v>15</v>
      </c>
      <c r="BG25" s="43">
        <v>10</v>
      </c>
      <c r="BH25" s="42"/>
      <c r="BI25" s="42"/>
      <c r="BJ25" s="42">
        <f t="shared" si="12"/>
        <v>10</v>
      </c>
      <c r="BK25" s="43">
        <v>10</v>
      </c>
      <c r="BL25" s="42"/>
      <c r="BM25" s="42"/>
      <c r="BN25" s="42">
        <f t="shared" si="13"/>
        <v>10</v>
      </c>
      <c r="BO25" s="43">
        <v>10</v>
      </c>
      <c r="BP25" s="42"/>
      <c r="BQ25" s="42"/>
      <c r="BR25" s="42">
        <f t="shared" si="14"/>
        <v>10</v>
      </c>
      <c r="BS25" s="43">
        <f t="shared" si="15"/>
        <v>251</v>
      </c>
      <c r="BT25" s="46">
        <f t="shared" si="16"/>
        <v>28</v>
      </c>
      <c r="BU25" s="46">
        <f t="shared" si="17"/>
        <v>4</v>
      </c>
      <c r="BV25" s="47">
        <f t="shared" si="18"/>
        <v>275</v>
      </c>
    </row>
    <row r="26" ht="25.8" customHeight="1" spans="1:74">
      <c r="A26" s="18">
        <v>23</v>
      </c>
      <c r="B26" s="19" t="s">
        <v>44</v>
      </c>
      <c r="C26" s="17">
        <v>38</v>
      </c>
      <c r="D26" s="20"/>
      <c r="E26" s="20">
        <v>8</v>
      </c>
      <c r="F26" s="20">
        <v>30</v>
      </c>
      <c r="G26" s="17">
        <v>12</v>
      </c>
      <c r="H26" s="21">
        <v>5</v>
      </c>
      <c r="I26" s="21"/>
      <c r="J26" s="20">
        <v>17</v>
      </c>
      <c r="K26" s="17">
        <v>2</v>
      </c>
      <c r="L26" s="20"/>
      <c r="M26" s="20"/>
      <c r="N26" s="20">
        <f t="shared" si="0"/>
        <v>2</v>
      </c>
      <c r="O26" s="17">
        <v>30</v>
      </c>
      <c r="P26" s="9"/>
      <c r="Q26" s="9"/>
      <c r="R26" s="9">
        <f t="shared" si="1"/>
        <v>30</v>
      </c>
      <c r="S26" s="17">
        <v>9</v>
      </c>
      <c r="T26" s="9"/>
      <c r="U26" s="9"/>
      <c r="V26" s="9">
        <f t="shared" si="2"/>
        <v>9</v>
      </c>
      <c r="W26" s="17">
        <v>2</v>
      </c>
      <c r="X26" s="9"/>
      <c r="Y26" s="9"/>
      <c r="Z26" s="9">
        <f t="shared" si="3"/>
        <v>2</v>
      </c>
      <c r="AA26" s="41">
        <v>2</v>
      </c>
      <c r="AB26" s="9"/>
      <c r="AC26" s="9"/>
      <c r="AD26" s="9">
        <f t="shared" si="4"/>
        <v>2</v>
      </c>
      <c r="AE26" s="17">
        <v>22</v>
      </c>
      <c r="AF26" s="9"/>
      <c r="AG26" s="9"/>
      <c r="AH26" s="9">
        <f t="shared" si="5"/>
        <v>22</v>
      </c>
      <c r="AI26" s="17">
        <v>4</v>
      </c>
      <c r="AJ26" s="9"/>
      <c r="AK26" s="9"/>
      <c r="AL26" s="9">
        <f t="shared" si="6"/>
        <v>4</v>
      </c>
      <c r="AM26" s="17">
        <v>26</v>
      </c>
      <c r="AN26" s="9">
        <v>0</v>
      </c>
      <c r="AO26" s="42">
        <v>0</v>
      </c>
      <c r="AP26" s="9">
        <f t="shared" si="7"/>
        <v>26</v>
      </c>
      <c r="AQ26" s="43">
        <v>6</v>
      </c>
      <c r="AR26" s="42"/>
      <c r="AS26" s="42"/>
      <c r="AT26" s="9">
        <f t="shared" si="8"/>
        <v>6</v>
      </c>
      <c r="AU26" s="43"/>
      <c r="AV26" s="42"/>
      <c r="AW26" s="42"/>
      <c r="AX26" s="42">
        <f t="shared" si="9"/>
        <v>0</v>
      </c>
      <c r="AY26" s="43">
        <v>3</v>
      </c>
      <c r="AZ26" s="42"/>
      <c r="BA26" s="42"/>
      <c r="BB26" s="42">
        <f t="shared" si="10"/>
        <v>3</v>
      </c>
      <c r="BC26" s="43">
        <v>17</v>
      </c>
      <c r="BD26" s="42"/>
      <c r="BE26" s="42"/>
      <c r="BF26" s="42">
        <f t="shared" si="11"/>
        <v>17</v>
      </c>
      <c r="BG26" s="43">
        <v>4</v>
      </c>
      <c r="BH26" s="42"/>
      <c r="BI26" s="42"/>
      <c r="BJ26" s="42">
        <f t="shared" si="12"/>
        <v>4</v>
      </c>
      <c r="BK26" s="43">
        <v>14</v>
      </c>
      <c r="BL26" s="42"/>
      <c r="BM26" s="42"/>
      <c r="BN26" s="42">
        <f t="shared" si="13"/>
        <v>14</v>
      </c>
      <c r="BO26" s="43">
        <v>2</v>
      </c>
      <c r="BP26" s="42"/>
      <c r="BQ26" s="42"/>
      <c r="BR26" s="42">
        <f t="shared" si="14"/>
        <v>2</v>
      </c>
      <c r="BS26" s="43">
        <f t="shared" si="15"/>
        <v>193</v>
      </c>
      <c r="BT26" s="46">
        <f t="shared" si="16"/>
        <v>5</v>
      </c>
      <c r="BU26" s="46">
        <f t="shared" si="17"/>
        <v>8</v>
      </c>
      <c r="BV26" s="47">
        <f t="shared" si="18"/>
        <v>190</v>
      </c>
    </row>
    <row r="27" ht="25.8" customHeight="1" spans="1:74">
      <c r="A27" s="18">
        <v>24</v>
      </c>
      <c r="B27" s="22" t="s">
        <v>45</v>
      </c>
      <c r="C27" s="17">
        <v>0</v>
      </c>
      <c r="D27" s="9"/>
      <c r="E27" s="9"/>
      <c r="F27" s="20">
        <v>0</v>
      </c>
      <c r="G27" s="17">
        <v>7</v>
      </c>
      <c r="H27" s="23"/>
      <c r="I27" s="23"/>
      <c r="J27" s="20">
        <v>7</v>
      </c>
      <c r="K27" s="17">
        <v>4</v>
      </c>
      <c r="L27" s="9"/>
      <c r="M27" s="9"/>
      <c r="N27" s="20">
        <f t="shared" si="0"/>
        <v>4</v>
      </c>
      <c r="O27" s="17">
        <v>0</v>
      </c>
      <c r="P27" s="9"/>
      <c r="Q27" s="9"/>
      <c r="R27" s="9">
        <f t="shared" si="1"/>
        <v>0</v>
      </c>
      <c r="S27" s="17">
        <v>7</v>
      </c>
      <c r="T27" s="9"/>
      <c r="U27" s="9"/>
      <c r="V27" s="9">
        <f t="shared" si="2"/>
        <v>7</v>
      </c>
      <c r="W27" s="17">
        <v>3</v>
      </c>
      <c r="X27" s="9"/>
      <c r="Y27" s="9"/>
      <c r="Z27" s="9">
        <f t="shared" si="3"/>
        <v>3</v>
      </c>
      <c r="AA27" s="17"/>
      <c r="AB27" s="9">
        <v>1</v>
      </c>
      <c r="AC27" s="9"/>
      <c r="AD27" s="9">
        <f t="shared" si="4"/>
        <v>1</v>
      </c>
      <c r="AE27" s="17"/>
      <c r="AF27" s="9"/>
      <c r="AG27" s="9"/>
      <c r="AH27" s="9">
        <f t="shared" si="5"/>
        <v>0</v>
      </c>
      <c r="AI27" s="17">
        <v>59</v>
      </c>
      <c r="AJ27" s="9"/>
      <c r="AK27" s="9"/>
      <c r="AL27" s="9">
        <f t="shared" si="6"/>
        <v>59</v>
      </c>
      <c r="AM27" s="17">
        <v>0</v>
      </c>
      <c r="AN27" s="9">
        <v>0</v>
      </c>
      <c r="AO27" s="42">
        <v>0</v>
      </c>
      <c r="AP27" s="9">
        <f t="shared" si="7"/>
        <v>0</v>
      </c>
      <c r="AQ27" s="43">
        <v>5</v>
      </c>
      <c r="AR27" s="42"/>
      <c r="AS27" s="42"/>
      <c r="AT27" s="9">
        <f t="shared" si="8"/>
        <v>5</v>
      </c>
      <c r="AU27" s="43"/>
      <c r="AV27" s="42"/>
      <c r="AW27" s="42"/>
      <c r="AX27" s="42">
        <f t="shared" si="9"/>
        <v>0</v>
      </c>
      <c r="AY27" s="43">
        <v>5</v>
      </c>
      <c r="AZ27" s="42"/>
      <c r="BA27" s="42"/>
      <c r="BB27" s="42">
        <f t="shared" si="10"/>
        <v>5</v>
      </c>
      <c r="BC27" s="43">
        <v>0</v>
      </c>
      <c r="BD27" s="42"/>
      <c r="BE27" s="42"/>
      <c r="BF27" s="42">
        <f t="shared" si="11"/>
        <v>0</v>
      </c>
      <c r="BG27" s="43">
        <v>5</v>
      </c>
      <c r="BH27" s="42"/>
      <c r="BI27" s="42">
        <v>3</v>
      </c>
      <c r="BJ27" s="42">
        <f t="shared" si="12"/>
        <v>2</v>
      </c>
      <c r="BK27" s="43"/>
      <c r="BL27" s="42"/>
      <c r="BM27" s="42"/>
      <c r="BN27" s="42">
        <f t="shared" si="13"/>
        <v>0</v>
      </c>
      <c r="BO27" s="43">
        <v>5</v>
      </c>
      <c r="BP27" s="42"/>
      <c r="BQ27" s="42"/>
      <c r="BR27" s="42">
        <f t="shared" si="14"/>
        <v>5</v>
      </c>
      <c r="BS27" s="43">
        <f t="shared" si="15"/>
        <v>100</v>
      </c>
      <c r="BT27" s="46">
        <f t="shared" si="16"/>
        <v>1</v>
      </c>
      <c r="BU27" s="46">
        <f t="shared" si="17"/>
        <v>3</v>
      </c>
      <c r="BV27" s="47">
        <f t="shared" si="18"/>
        <v>98</v>
      </c>
    </row>
    <row r="28" ht="25.8" customHeight="1" spans="1:74">
      <c r="A28" s="18">
        <v>25</v>
      </c>
      <c r="B28" s="22" t="s">
        <v>46</v>
      </c>
      <c r="C28" s="17">
        <v>0</v>
      </c>
      <c r="D28" s="9"/>
      <c r="E28" s="9"/>
      <c r="F28" s="20">
        <v>0</v>
      </c>
      <c r="G28" s="17">
        <v>210</v>
      </c>
      <c r="H28" s="23"/>
      <c r="I28" s="23">
        <v>12</v>
      </c>
      <c r="J28" s="20">
        <v>198</v>
      </c>
      <c r="K28" s="17">
        <v>5</v>
      </c>
      <c r="L28" s="9"/>
      <c r="M28" s="9"/>
      <c r="N28" s="20">
        <f t="shared" si="0"/>
        <v>5</v>
      </c>
      <c r="O28" s="17">
        <v>0</v>
      </c>
      <c r="P28" s="9"/>
      <c r="Q28" s="9"/>
      <c r="R28" s="9">
        <f t="shared" si="1"/>
        <v>0</v>
      </c>
      <c r="S28" s="17">
        <v>147</v>
      </c>
      <c r="T28" s="9"/>
      <c r="U28" s="9"/>
      <c r="V28" s="9">
        <f t="shared" si="2"/>
        <v>147</v>
      </c>
      <c r="W28" s="17">
        <v>0</v>
      </c>
      <c r="X28" s="9"/>
      <c r="Y28" s="9"/>
      <c r="Z28" s="9">
        <f t="shared" si="3"/>
        <v>0</v>
      </c>
      <c r="AA28" s="17"/>
      <c r="AB28" s="9"/>
      <c r="AC28" s="9"/>
      <c r="AD28" s="9">
        <f t="shared" si="4"/>
        <v>0</v>
      </c>
      <c r="AE28" s="17"/>
      <c r="AF28" s="9"/>
      <c r="AG28" s="9"/>
      <c r="AH28" s="9">
        <f t="shared" si="5"/>
        <v>0</v>
      </c>
      <c r="AI28" s="17">
        <v>21</v>
      </c>
      <c r="AJ28" s="9"/>
      <c r="AK28" s="9"/>
      <c r="AL28" s="9">
        <f t="shared" si="6"/>
        <v>21</v>
      </c>
      <c r="AM28" s="17">
        <v>0</v>
      </c>
      <c r="AN28" s="9">
        <v>0</v>
      </c>
      <c r="AO28" s="42">
        <v>0</v>
      </c>
      <c r="AP28" s="9">
        <f t="shared" si="7"/>
        <v>0</v>
      </c>
      <c r="AQ28" s="43">
        <v>104</v>
      </c>
      <c r="AR28" s="42"/>
      <c r="AS28" s="42"/>
      <c r="AT28" s="9">
        <f t="shared" si="8"/>
        <v>104</v>
      </c>
      <c r="AU28" s="43"/>
      <c r="AV28" s="42"/>
      <c r="AW28" s="42"/>
      <c r="AX28" s="42">
        <f t="shared" si="9"/>
        <v>0</v>
      </c>
      <c r="AY28" s="43">
        <v>0</v>
      </c>
      <c r="AZ28" s="42"/>
      <c r="BA28" s="42"/>
      <c r="BB28" s="42">
        <f t="shared" si="10"/>
        <v>0</v>
      </c>
      <c r="BC28" s="43">
        <v>42</v>
      </c>
      <c r="BD28" s="42"/>
      <c r="BE28" s="42"/>
      <c r="BF28" s="42">
        <f t="shared" si="11"/>
        <v>42</v>
      </c>
      <c r="BG28" s="43">
        <v>62</v>
      </c>
      <c r="BH28" s="42"/>
      <c r="BI28" s="42"/>
      <c r="BJ28" s="42">
        <f t="shared" si="12"/>
        <v>62</v>
      </c>
      <c r="BK28" s="43"/>
      <c r="BL28" s="42"/>
      <c r="BM28" s="42"/>
      <c r="BN28" s="42">
        <f t="shared" si="13"/>
        <v>0</v>
      </c>
      <c r="BO28" s="43">
        <v>0</v>
      </c>
      <c r="BP28" s="42"/>
      <c r="BQ28" s="42"/>
      <c r="BR28" s="42">
        <f t="shared" si="14"/>
        <v>0</v>
      </c>
      <c r="BS28" s="43">
        <f t="shared" si="15"/>
        <v>591</v>
      </c>
      <c r="BT28" s="46">
        <f t="shared" si="16"/>
        <v>0</v>
      </c>
      <c r="BU28" s="46">
        <f t="shared" si="17"/>
        <v>12</v>
      </c>
      <c r="BV28" s="47">
        <f t="shared" si="18"/>
        <v>579</v>
      </c>
    </row>
    <row r="29" ht="25.8" customHeight="1" spans="1:74">
      <c r="A29" s="18">
        <v>26</v>
      </c>
      <c r="B29" s="22" t="s">
        <v>47</v>
      </c>
      <c r="C29" s="17">
        <v>133</v>
      </c>
      <c r="D29" s="9"/>
      <c r="E29" s="9"/>
      <c r="F29" s="20">
        <v>133</v>
      </c>
      <c r="G29" s="17">
        <v>63</v>
      </c>
      <c r="H29" s="23"/>
      <c r="I29" s="23"/>
      <c r="J29" s="20">
        <v>63</v>
      </c>
      <c r="K29" s="17">
        <v>13</v>
      </c>
      <c r="L29" s="9"/>
      <c r="M29" s="9"/>
      <c r="N29" s="20">
        <f t="shared" si="0"/>
        <v>13</v>
      </c>
      <c r="O29" s="17">
        <v>85</v>
      </c>
      <c r="P29" s="9"/>
      <c r="Q29" s="9"/>
      <c r="R29" s="9">
        <f t="shared" si="1"/>
        <v>85</v>
      </c>
      <c r="S29" s="17">
        <v>45</v>
      </c>
      <c r="T29" s="9"/>
      <c r="U29" s="9"/>
      <c r="V29" s="9">
        <f t="shared" si="2"/>
        <v>45</v>
      </c>
      <c r="W29" s="17">
        <v>15</v>
      </c>
      <c r="X29" s="9"/>
      <c r="Y29" s="9"/>
      <c r="Z29" s="9">
        <f t="shared" si="3"/>
        <v>15</v>
      </c>
      <c r="AA29" s="41">
        <v>9</v>
      </c>
      <c r="AB29" s="9"/>
      <c r="AC29" s="9"/>
      <c r="AD29" s="9">
        <f t="shared" si="4"/>
        <v>9</v>
      </c>
      <c r="AE29" s="17">
        <v>55</v>
      </c>
      <c r="AF29" s="9"/>
      <c r="AG29" s="9"/>
      <c r="AH29" s="9">
        <f t="shared" si="5"/>
        <v>55</v>
      </c>
      <c r="AI29" s="17"/>
      <c r="AJ29" s="9"/>
      <c r="AK29" s="9"/>
      <c r="AL29" s="9">
        <f t="shared" si="6"/>
        <v>0</v>
      </c>
      <c r="AM29" s="17">
        <v>67</v>
      </c>
      <c r="AN29" s="9">
        <v>2</v>
      </c>
      <c r="AO29" s="42">
        <v>1</v>
      </c>
      <c r="AP29" s="9">
        <f t="shared" si="7"/>
        <v>68</v>
      </c>
      <c r="AQ29" s="43">
        <v>34</v>
      </c>
      <c r="AR29" s="42"/>
      <c r="AS29" s="42"/>
      <c r="AT29" s="9">
        <f t="shared" si="8"/>
        <v>34</v>
      </c>
      <c r="AU29" s="43"/>
      <c r="AV29" s="42"/>
      <c r="AW29" s="42"/>
      <c r="AX29" s="42">
        <f t="shared" si="9"/>
        <v>0</v>
      </c>
      <c r="AY29" s="43">
        <v>21</v>
      </c>
      <c r="AZ29" s="42"/>
      <c r="BA29" s="42">
        <v>3</v>
      </c>
      <c r="BB29" s="42">
        <f t="shared" si="10"/>
        <v>18</v>
      </c>
      <c r="BC29" s="43">
        <v>36</v>
      </c>
      <c r="BD29" s="42">
        <v>4</v>
      </c>
      <c r="BE29" s="42"/>
      <c r="BF29" s="42">
        <f t="shared" si="11"/>
        <v>40</v>
      </c>
      <c r="BG29" s="43">
        <v>25</v>
      </c>
      <c r="BH29" s="42"/>
      <c r="BI29" s="42">
        <v>2</v>
      </c>
      <c r="BJ29" s="42">
        <f t="shared" si="12"/>
        <v>23</v>
      </c>
      <c r="BK29" s="43">
        <v>41</v>
      </c>
      <c r="BL29" s="42"/>
      <c r="BM29" s="42"/>
      <c r="BN29" s="42">
        <f t="shared" si="13"/>
        <v>41</v>
      </c>
      <c r="BO29" s="43">
        <v>15</v>
      </c>
      <c r="BP29" s="42"/>
      <c r="BQ29" s="42"/>
      <c r="BR29" s="42">
        <f t="shared" si="14"/>
        <v>15</v>
      </c>
      <c r="BS29" s="43">
        <f t="shared" si="15"/>
        <v>657</v>
      </c>
      <c r="BT29" s="46">
        <f t="shared" si="16"/>
        <v>6</v>
      </c>
      <c r="BU29" s="46">
        <f t="shared" si="17"/>
        <v>6</v>
      </c>
      <c r="BV29" s="47">
        <f t="shared" si="18"/>
        <v>657</v>
      </c>
    </row>
    <row r="30" ht="25.8" customHeight="1" spans="1:74">
      <c r="A30" s="18">
        <v>27</v>
      </c>
      <c r="B30" s="26" t="s">
        <v>48</v>
      </c>
      <c r="C30" s="27">
        <v>252</v>
      </c>
      <c r="D30" s="28">
        <v>33</v>
      </c>
      <c r="E30" s="29">
        <v>144</v>
      </c>
      <c r="F30" s="20">
        <v>141</v>
      </c>
      <c r="G30" s="27">
        <v>54</v>
      </c>
      <c r="H30" s="30">
        <v>4</v>
      </c>
      <c r="I30" s="30">
        <v>1</v>
      </c>
      <c r="J30" s="20">
        <v>57</v>
      </c>
      <c r="K30" s="27">
        <v>16</v>
      </c>
      <c r="L30" s="29"/>
      <c r="M30" s="29"/>
      <c r="N30" s="20">
        <f t="shared" si="0"/>
        <v>16</v>
      </c>
      <c r="O30" s="17">
        <v>212</v>
      </c>
      <c r="P30" s="9">
        <v>0</v>
      </c>
      <c r="Q30" s="9">
        <v>123</v>
      </c>
      <c r="R30" s="9">
        <f t="shared" si="1"/>
        <v>89</v>
      </c>
      <c r="S30" s="17">
        <v>29</v>
      </c>
      <c r="T30" s="9"/>
      <c r="U30" s="9"/>
      <c r="V30" s="9">
        <f t="shared" si="2"/>
        <v>29</v>
      </c>
      <c r="W30" s="17">
        <v>17</v>
      </c>
      <c r="X30" s="9">
        <v>3</v>
      </c>
      <c r="Y30" s="9"/>
      <c r="Z30" s="9">
        <f t="shared" si="3"/>
        <v>20</v>
      </c>
      <c r="AA30" s="41">
        <v>5</v>
      </c>
      <c r="AB30" s="9">
        <v>7</v>
      </c>
      <c r="AC30" s="9"/>
      <c r="AD30" s="9">
        <f t="shared" si="4"/>
        <v>12</v>
      </c>
      <c r="AE30" s="17">
        <v>204</v>
      </c>
      <c r="AF30" s="9"/>
      <c r="AG30" s="9">
        <v>150</v>
      </c>
      <c r="AH30" s="9">
        <f t="shared" si="5"/>
        <v>54</v>
      </c>
      <c r="AI30" s="17">
        <v>24</v>
      </c>
      <c r="AJ30" s="9"/>
      <c r="AK30" s="9">
        <v>1</v>
      </c>
      <c r="AL30" s="9">
        <f t="shared" si="6"/>
        <v>23</v>
      </c>
      <c r="AM30" s="17">
        <v>133</v>
      </c>
      <c r="AN30" s="9">
        <v>0</v>
      </c>
      <c r="AO30" s="42">
        <v>0</v>
      </c>
      <c r="AP30" s="9">
        <f t="shared" si="7"/>
        <v>133</v>
      </c>
      <c r="AQ30" s="43"/>
      <c r="AR30" s="42"/>
      <c r="AS30" s="42"/>
      <c r="AT30" s="9">
        <f t="shared" si="8"/>
        <v>0</v>
      </c>
      <c r="AU30" s="43">
        <v>5</v>
      </c>
      <c r="AV30" s="42">
        <v>1</v>
      </c>
      <c r="AW30" s="42"/>
      <c r="AX30" s="42">
        <f t="shared" si="9"/>
        <v>6</v>
      </c>
      <c r="AY30" s="43">
        <v>23</v>
      </c>
      <c r="AZ30" s="42"/>
      <c r="BA30" s="42">
        <v>1</v>
      </c>
      <c r="BB30" s="42">
        <f t="shared" si="10"/>
        <v>22</v>
      </c>
      <c r="BC30" s="43">
        <v>89</v>
      </c>
      <c r="BD30" s="42"/>
      <c r="BE30" s="42">
        <v>16</v>
      </c>
      <c r="BF30" s="42">
        <f t="shared" si="11"/>
        <v>73</v>
      </c>
      <c r="BG30" s="43">
        <v>20</v>
      </c>
      <c r="BH30" s="42"/>
      <c r="BI30" s="42">
        <v>7</v>
      </c>
      <c r="BJ30" s="42">
        <f t="shared" si="12"/>
        <v>13</v>
      </c>
      <c r="BK30" s="43"/>
      <c r="BL30" s="42"/>
      <c r="BM30" s="42"/>
      <c r="BN30" s="42">
        <f t="shared" si="13"/>
        <v>0</v>
      </c>
      <c r="BO30" s="43"/>
      <c r="BP30" s="42"/>
      <c r="BQ30" s="42"/>
      <c r="BR30" s="42">
        <f t="shared" si="14"/>
        <v>0</v>
      </c>
      <c r="BS30" s="43">
        <f t="shared" si="15"/>
        <v>1083</v>
      </c>
      <c r="BT30" s="46">
        <f t="shared" si="16"/>
        <v>48</v>
      </c>
      <c r="BU30" s="46">
        <f t="shared" si="17"/>
        <v>443</v>
      </c>
      <c r="BV30" s="47">
        <f t="shared" si="18"/>
        <v>688</v>
      </c>
    </row>
    <row r="31" ht="25.8" customHeight="1" spans="1:74">
      <c r="A31" s="18">
        <v>28</v>
      </c>
      <c r="B31" s="26" t="s">
        <v>49</v>
      </c>
      <c r="C31" s="27">
        <v>3</v>
      </c>
      <c r="D31" s="29"/>
      <c r="E31" s="29">
        <v>1</v>
      </c>
      <c r="F31" s="20">
        <v>2</v>
      </c>
      <c r="G31" s="27">
        <v>64</v>
      </c>
      <c r="H31" s="30"/>
      <c r="I31" s="30">
        <v>14</v>
      </c>
      <c r="J31" s="20">
        <v>50</v>
      </c>
      <c r="K31" s="27">
        <v>15</v>
      </c>
      <c r="L31" s="29"/>
      <c r="M31" s="29">
        <v>3</v>
      </c>
      <c r="N31" s="20">
        <f t="shared" si="0"/>
        <v>12</v>
      </c>
      <c r="O31" s="17">
        <v>3</v>
      </c>
      <c r="P31" s="9"/>
      <c r="Q31" s="9"/>
      <c r="R31" s="9">
        <f t="shared" si="1"/>
        <v>3</v>
      </c>
      <c r="S31" s="17">
        <v>37</v>
      </c>
      <c r="T31" s="9"/>
      <c r="U31" s="9"/>
      <c r="V31" s="9">
        <f t="shared" si="2"/>
        <v>37</v>
      </c>
      <c r="W31" s="17">
        <v>16</v>
      </c>
      <c r="X31" s="9"/>
      <c r="Y31" s="9">
        <v>5</v>
      </c>
      <c r="Z31" s="9">
        <f t="shared" si="3"/>
        <v>11</v>
      </c>
      <c r="AA31" s="17"/>
      <c r="AB31" s="39">
        <v>9</v>
      </c>
      <c r="AC31" s="9"/>
      <c r="AD31" s="9">
        <f t="shared" si="4"/>
        <v>9</v>
      </c>
      <c r="AE31" s="17"/>
      <c r="AF31" s="9"/>
      <c r="AG31" s="9"/>
      <c r="AH31" s="9">
        <f t="shared" si="5"/>
        <v>0</v>
      </c>
      <c r="AI31" s="17">
        <v>25</v>
      </c>
      <c r="AJ31" s="9"/>
      <c r="AK31" s="9"/>
      <c r="AL31" s="9">
        <f t="shared" si="6"/>
        <v>25</v>
      </c>
      <c r="AM31" s="17">
        <v>2</v>
      </c>
      <c r="AN31" s="9">
        <v>0</v>
      </c>
      <c r="AO31" s="42">
        <v>0</v>
      </c>
      <c r="AP31" s="9">
        <f t="shared" si="7"/>
        <v>2</v>
      </c>
      <c r="AQ31" s="43"/>
      <c r="AR31" s="42"/>
      <c r="AS31" s="42"/>
      <c r="AT31" s="9">
        <f t="shared" si="8"/>
        <v>0</v>
      </c>
      <c r="AU31" s="43"/>
      <c r="AV31" s="42"/>
      <c r="AW31" s="42"/>
      <c r="AX31" s="42">
        <f t="shared" si="9"/>
        <v>0</v>
      </c>
      <c r="AY31" s="43">
        <v>20</v>
      </c>
      <c r="AZ31" s="42"/>
      <c r="BA31" s="42"/>
      <c r="BB31" s="42">
        <f t="shared" si="10"/>
        <v>20</v>
      </c>
      <c r="BC31" s="43"/>
      <c r="BD31" s="42"/>
      <c r="BE31" s="42"/>
      <c r="BF31" s="42">
        <f t="shared" si="11"/>
        <v>0</v>
      </c>
      <c r="BG31" s="43">
        <v>20</v>
      </c>
      <c r="BH31" s="42"/>
      <c r="BI31" s="42">
        <v>12</v>
      </c>
      <c r="BJ31" s="42">
        <f t="shared" si="12"/>
        <v>8</v>
      </c>
      <c r="BK31" s="43"/>
      <c r="BL31" s="42"/>
      <c r="BM31" s="42"/>
      <c r="BN31" s="42">
        <f t="shared" si="13"/>
        <v>0</v>
      </c>
      <c r="BO31" s="43"/>
      <c r="BP31" s="42"/>
      <c r="BQ31" s="42"/>
      <c r="BR31" s="42">
        <f t="shared" si="14"/>
        <v>0</v>
      </c>
      <c r="BS31" s="43">
        <f t="shared" si="15"/>
        <v>205</v>
      </c>
      <c r="BT31" s="46">
        <f t="shared" si="16"/>
        <v>9</v>
      </c>
      <c r="BU31" s="46">
        <f t="shared" si="17"/>
        <v>35</v>
      </c>
      <c r="BV31" s="47">
        <f t="shared" si="18"/>
        <v>179</v>
      </c>
    </row>
    <row r="32" ht="25.8" customHeight="1" spans="1:74">
      <c r="A32" s="18">
        <v>29</v>
      </c>
      <c r="B32" s="26" t="s">
        <v>50</v>
      </c>
      <c r="C32" s="27">
        <v>1</v>
      </c>
      <c r="D32" s="29"/>
      <c r="E32" s="29">
        <v>1</v>
      </c>
      <c r="F32" s="20">
        <v>0</v>
      </c>
      <c r="G32" s="27">
        <v>3</v>
      </c>
      <c r="H32" s="31"/>
      <c r="I32" s="31"/>
      <c r="J32" s="20">
        <v>3</v>
      </c>
      <c r="K32" s="27">
        <v>1</v>
      </c>
      <c r="L32" s="29"/>
      <c r="M32" s="29"/>
      <c r="N32" s="20">
        <f t="shared" si="0"/>
        <v>1</v>
      </c>
      <c r="O32" s="17">
        <v>1</v>
      </c>
      <c r="P32" s="9"/>
      <c r="Q32" s="9"/>
      <c r="R32" s="9">
        <f t="shared" si="1"/>
        <v>1</v>
      </c>
      <c r="S32" s="17">
        <v>0</v>
      </c>
      <c r="T32" s="9"/>
      <c r="U32" s="9"/>
      <c r="V32" s="9">
        <f t="shared" si="2"/>
        <v>0</v>
      </c>
      <c r="W32" s="17">
        <v>1</v>
      </c>
      <c r="X32" s="9"/>
      <c r="Y32" s="9">
        <v>1</v>
      </c>
      <c r="Z32" s="9">
        <f t="shared" si="3"/>
        <v>0</v>
      </c>
      <c r="AA32" s="17"/>
      <c r="AB32" s="9"/>
      <c r="AC32" s="9"/>
      <c r="AD32" s="9">
        <f t="shared" si="4"/>
        <v>0</v>
      </c>
      <c r="AE32" s="17"/>
      <c r="AF32" s="9"/>
      <c r="AG32" s="9"/>
      <c r="AH32" s="9">
        <f t="shared" si="5"/>
        <v>0</v>
      </c>
      <c r="AI32" s="17">
        <v>2</v>
      </c>
      <c r="AJ32" s="9"/>
      <c r="AK32" s="9"/>
      <c r="AL32" s="9">
        <f t="shared" si="6"/>
        <v>2</v>
      </c>
      <c r="AM32" s="17">
        <v>1</v>
      </c>
      <c r="AN32" s="9">
        <v>0</v>
      </c>
      <c r="AO32" s="42">
        <v>0</v>
      </c>
      <c r="AP32" s="9">
        <f t="shared" si="7"/>
        <v>1</v>
      </c>
      <c r="AQ32" s="43"/>
      <c r="AR32" s="42"/>
      <c r="AS32" s="42"/>
      <c r="AT32" s="9">
        <f t="shared" si="8"/>
        <v>0</v>
      </c>
      <c r="AU32" s="43">
        <v>1</v>
      </c>
      <c r="AV32" s="42"/>
      <c r="AW32" s="42">
        <v>1</v>
      </c>
      <c r="AX32" s="42">
        <f t="shared" si="9"/>
        <v>0</v>
      </c>
      <c r="AY32" s="43"/>
      <c r="AZ32" s="42"/>
      <c r="BA32" s="42"/>
      <c r="BB32" s="42">
        <f t="shared" si="10"/>
        <v>0</v>
      </c>
      <c r="BC32" s="43"/>
      <c r="BD32" s="42"/>
      <c r="BE32" s="42"/>
      <c r="BF32" s="42">
        <f t="shared" si="11"/>
        <v>0</v>
      </c>
      <c r="BG32" s="43">
        <v>1</v>
      </c>
      <c r="BH32" s="42"/>
      <c r="BI32" s="42"/>
      <c r="BJ32" s="42">
        <f t="shared" si="12"/>
        <v>1</v>
      </c>
      <c r="BK32" s="43"/>
      <c r="BL32" s="42"/>
      <c r="BM32" s="42"/>
      <c r="BN32" s="42">
        <f t="shared" si="13"/>
        <v>0</v>
      </c>
      <c r="BO32" s="43"/>
      <c r="BP32" s="42"/>
      <c r="BQ32" s="42"/>
      <c r="BR32" s="42">
        <f t="shared" si="14"/>
        <v>0</v>
      </c>
      <c r="BS32" s="43">
        <f t="shared" si="15"/>
        <v>12</v>
      </c>
      <c r="BT32" s="46">
        <f t="shared" si="16"/>
        <v>0</v>
      </c>
      <c r="BU32" s="46">
        <f t="shared" si="17"/>
        <v>3</v>
      </c>
      <c r="BV32" s="47">
        <f t="shared" si="18"/>
        <v>9</v>
      </c>
    </row>
    <row r="33" ht="25.8" customHeight="1" spans="1:74">
      <c r="A33" s="18">
        <v>30</v>
      </c>
      <c r="B33" s="26" t="s">
        <v>51</v>
      </c>
      <c r="C33" s="27">
        <v>3</v>
      </c>
      <c r="D33" s="29"/>
      <c r="E33" s="29">
        <v>2</v>
      </c>
      <c r="F33" s="20">
        <v>1</v>
      </c>
      <c r="G33" s="27">
        <v>0</v>
      </c>
      <c r="H33" s="31"/>
      <c r="I33" s="31"/>
      <c r="J33" s="20">
        <v>0</v>
      </c>
      <c r="K33" s="27">
        <v>0</v>
      </c>
      <c r="L33" s="29"/>
      <c r="M33" s="29"/>
      <c r="N33" s="20">
        <f t="shared" si="0"/>
        <v>0</v>
      </c>
      <c r="O33" s="17">
        <v>3</v>
      </c>
      <c r="P33" s="9"/>
      <c r="Q33" s="9"/>
      <c r="R33" s="9">
        <f t="shared" si="1"/>
        <v>3</v>
      </c>
      <c r="S33" s="17">
        <v>37</v>
      </c>
      <c r="T33" s="9"/>
      <c r="U33" s="9"/>
      <c r="V33" s="9">
        <f t="shared" si="2"/>
        <v>37</v>
      </c>
      <c r="W33" s="17">
        <v>0</v>
      </c>
      <c r="X33" s="9"/>
      <c r="Y33" s="9"/>
      <c r="Z33" s="9">
        <f t="shared" si="3"/>
        <v>0</v>
      </c>
      <c r="AA33" s="17"/>
      <c r="AB33" s="9"/>
      <c r="AC33" s="9"/>
      <c r="AD33" s="9">
        <f t="shared" si="4"/>
        <v>0</v>
      </c>
      <c r="AE33" s="17"/>
      <c r="AF33" s="9"/>
      <c r="AG33" s="9"/>
      <c r="AH33" s="9">
        <f t="shared" si="5"/>
        <v>0</v>
      </c>
      <c r="AI33" s="17"/>
      <c r="AJ33" s="9"/>
      <c r="AK33" s="9"/>
      <c r="AL33" s="9">
        <f t="shared" si="6"/>
        <v>0</v>
      </c>
      <c r="AM33" s="17">
        <v>2</v>
      </c>
      <c r="AN33" s="9">
        <v>0</v>
      </c>
      <c r="AO33" s="42">
        <v>0</v>
      </c>
      <c r="AP33" s="9">
        <f t="shared" si="7"/>
        <v>2</v>
      </c>
      <c r="AQ33" s="43"/>
      <c r="AR33" s="42"/>
      <c r="AS33" s="42"/>
      <c r="AT33" s="9">
        <f t="shared" si="8"/>
        <v>0</v>
      </c>
      <c r="AU33" s="43"/>
      <c r="AV33" s="42"/>
      <c r="AW33" s="42"/>
      <c r="AX33" s="42">
        <f t="shared" si="9"/>
        <v>0</v>
      </c>
      <c r="AY33" s="43"/>
      <c r="AZ33" s="42"/>
      <c r="BA33" s="42"/>
      <c r="BB33" s="42">
        <f t="shared" si="10"/>
        <v>0</v>
      </c>
      <c r="BC33" s="43"/>
      <c r="BD33" s="42"/>
      <c r="BE33" s="42"/>
      <c r="BF33" s="42">
        <f t="shared" si="11"/>
        <v>0</v>
      </c>
      <c r="BG33" s="43"/>
      <c r="BH33" s="42"/>
      <c r="BI33" s="42"/>
      <c r="BJ33" s="42">
        <f t="shared" si="12"/>
        <v>0</v>
      </c>
      <c r="BK33" s="43"/>
      <c r="BL33" s="42"/>
      <c r="BM33" s="42"/>
      <c r="BN33" s="42">
        <f t="shared" si="13"/>
        <v>0</v>
      </c>
      <c r="BO33" s="43"/>
      <c r="BP33" s="42"/>
      <c r="BQ33" s="42"/>
      <c r="BR33" s="42">
        <f t="shared" si="14"/>
        <v>0</v>
      </c>
      <c r="BS33" s="43">
        <f t="shared" si="15"/>
        <v>45</v>
      </c>
      <c r="BT33" s="46">
        <f t="shared" si="16"/>
        <v>0</v>
      </c>
      <c r="BU33" s="46">
        <f t="shared" si="17"/>
        <v>2</v>
      </c>
      <c r="BV33" s="47">
        <f t="shared" si="18"/>
        <v>43</v>
      </c>
    </row>
    <row r="34" ht="25.8" customHeight="1" spans="1:74">
      <c r="A34" s="18">
        <v>31</v>
      </c>
      <c r="B34" s="26" t="s">
        <v>52</v>
      </c>
      <c r="C34" s="27">
        <v>186</v>
      </c>
      <c r="D34" s="29"/>
      <c r="E34" s="28">
        <v>2</v>
      </c>
      <c r="F34" s="20">
        <v>184</v>
      </c>
      <c r="G34" s="27">
        <v>61</v>
      </c>
      <c r="H34" s="30">
        <v>6</v>
      </c>
      <c r="I34" s="30">
        <v>12</v>
      </c>
      <c r="J34" s="20">
        <v>55</v>
      </c>
      <c r="K34" s="27">
        <v>14</v>
      </c>
      <c r="L34" s="29"/>
      <c r="M34" s="29"/>
      <c r="N34" s="20">
        <f t="shared" si="0"/>
        <v>14</v>
      </c>
      <c r="O34" s="17">
        <v>143</v>
      </c>
      <c r="P34" s="9"/>
      <c r="Q34" s="9"/>
      <c r="R34" s="9">
        <f t="shared" si="1"/>
        <v>143</v>
      </c>
      <c r="S34" s="17">
        <v>39</v>
      </c>
      <c r="T34" s="9"/>
      <c r="U34" s="9"/>
      <c r="V34" s="9">
        <f t="shared" si="2"/>
        <v>39</v>
      </c>
      <c r="W34" s="17">
        <v>15</v>
      </c>
      <c r="X34" s="9">
        <v>1</v>
      </c>
      <c r="Y34" s="9">
        <v>1</v>
      </c>
      <c r="Z34" s="9">
        <f t="shared" si="3"/>
        <v>15</v>
      </c>
      <c r="AA34" s="17"/>
      <c r="AB34" s="9">
        <v>12</v>
      </c>
      <c r="AC34" s="9"/>
      <c r="AD34" s="9">
        <f t="shared" si="4"/>
        <v>12</v>
      </c>
      <c r="AE34" s="17"/>
      <c r="AF34" s="9"/>
      <c r="AG34" s="9"/>
      <c r="AH34" s="9">
        <f t="shared" si="5"/>
        <v>0</v>
      </c>
      <c r="AI34" s="17">
        <v>22</v>
      </c>
      <c r="AJ34" s="9"/>
      <c r="AK34" s="9"/>
      <c r="AL34" s="9">
        <f t="shared" si="6"/>
        <v>22</v>
      </c>
      <c r="AM34" s="17">
        <v>75</v>
      </c>
      <c r="AN34" s="9">
        <v>0</v>
      </c>
      <c r="AO34" s="42">
        <v>21</v>
      </c>
      <c r="AP34" s="9">
        <f t="shared" si="7"/>
        <v>54</v>
      </c>
      <c r="AQ34" s="43">
        <v>33</v>
      </c>
      <c r="AR34" s="42"/>
      <c r="AS34" s="42">
        <v>1</v>
      </c>
      <c r="AT34" s="9">
        <f t="shared" si="8"/>
        <v>32</v>
      </c>
      <c r="AU34" s="43"/>
      <c r="AV34" s="42"/>
      <c r="AW34" s="42"/>
      <c r="AX34" s="42">
        <f t="shared" si="9"/>
        <v>0</v>
      </c>
      <c r="AY34" s="43">
        <v>18</v>
      </c>
      <c r="AZ34" s="42"/>
      <c r="BA34" s="42"/>
      <c r="BB34" s="42">
        <f t="shared" si="10"/>
        <v>18</v>
      </c>
      <c r="BC34" s="43"/>
      <c r="BD34" s="42"/>
      <c r="BE34" s="42"/>
      <c r="BF34" s="42">
        <f t="shared" si="11"/>
        <v>0</v>
      </c>
      <c r="BG34" s="43">
        <v>23</v>
      </c>
      <c r="BH34" s="42"/>
      <c r="BI34" s="42">
        <v>2</v>
      </c>
      <c r="BJ34" s="42">
        <f t="shared" si="12"/>
        <v>21</v>
      </c>
      <c r="BK34" s="43"/>
      <c r="BL34" s="42"/>
      <c r="BM34" s="42"/>
      <c r="BN34" s="42">
        <f t="shared" si="13"/>
        <v>0</v>
      </c>
      <c r="BO34" s="43"/>
      <c r="BP34" s="42"/>
      <c r="BQ34" s="42"/>
      <c r="BR34" s="42">
        <f t="shared" si="14"/>
        <v>0</v>
      </c>
      <c r="BS34" s="43">
        <f t="shared" si="15"/>
        <v>629</v>
      </c>
      <c r="BT34" s="46">
        <f t="shared" si="16"/>
        <v>19</v>
      </c>
      <c r="BU34" s="46">
        <f t="shared" si="17"/>
        <v>39</v>
      </c>
      <c r="BV34" s="47">
        <f t="shared" si="18"/>
        <v>609</v>
      </c>
    </row>
    <row r="35" ht="25.8" customHeight="1" spans="1:74">
      <c r="A35" s="18">
        <v>32</v>
      </c>
      <c r="B35" s="26" t="s">
        <v>53</v>
      </c>
      <c r="C35" s="27">
        <v>3</v>
      </c>
      <c r="D35" s="29"/>
      <c r="E35" s="29"/>
      <c r="F35" s="20">
        <v>3</v>
      </c>
      <c r="G35" s="27">
        <v>33</v>
      </c>
      <c r="H35" s="30"/>
      <c r="I35" s="30">
        <v>12</v>
      </c>
      <c r="J35" s="20">
        <v>21</v>
      </c>
      <c r="K35" s="27">
        <v>5</v>
      </c>
      <c r="L35" s="29">
        <v>1</v>
      </c>
      <c r="M35" s="29"/>
      <c r="N35" s="20">
        <f t="shared" si="0"/>
        <v>6</v>
      </c>
      <c r="O35" s="17">
        <v>3</v>
      </c>
      <c r="P35" s="9"/>
      <c r="Q35" s="9"/>
      <c r="R35" s="9">
        <f t="shared" si="1"/>
        <v>3</v>
      </c>
      <c r="S35" s="17">
        <v>21</v>
      </c>
      <c r="T35" s="9"/>
      <c r="U35" s="9"/>
      <c r="V35" s="9">
        <f t="shared" si="2"/>
        <v>21</v>
      </c>
      <c r="W35" s="17">
        <v>5</v>
      </c>
      <c r="X35" s="9"/>
      <c r="Y35" s="9"/>
      <c r="Z35" s="9">
        <f t="shared" si="3"/>
        <v>5</v>
      </c>
      <c r="AA35" s="17"/>
      <c r="AB35" s="39">
        <v>4</v>
      </c>
      <c r="AC35" s="9"/>
      <c r="AD35" s="9">
        <f t="shared" si="4"/>
        <v>4</v>
      </c>
      <c r="AE35" s="17"/>
      <c r="AF35" s="9"/>
      <c r="AG35" s="9"/>
      <c r="AH35" s="9">
        <f t="shared" si="5"/>
        <v>0</v>
      </c>
      <c r="AI35" s="17">
        <v>11</v>
      </c>
      <c r="AJ35" s="9"/>
      <c r="AK35" s="9"/>
      <c r="AL35" s="9">
        <f t="shared" si="6"/>
        <v>11</v>
      </c>
      <c r="AM35" s="17">
        <v>3</v>
      </c>
      <c r="AN35" s="9">
        <v>0</v>
      </c>
      <c r="AO35" s="42">
        <v>0</v>
      </c>
      <c r="AP35" s="9">
        <f t="shared" si="7"/>
        <v>3</v>
      </c>
      <c r="AQ35" s="43"/>
      <c r="AR35" s="42"/>
      <c r="AS35" s="42"/>
      <c r="AT35" s="9">
        <f t="shared" si="8"/>
        <v>0</v>
      </c>
      <c r="AU35" s="43">
        <v>3</v>
      </c>
      <c r="AV35" s="42">
        <v>1</v>
      </c>
      <c r="AW35" s="42"/>
      <c r="AX35" s="42">
        <f t="shared" si="9"/>
        <v>4</v>
      </c>
      <c r="AY35" s="43">
        <v>10</v>
      </c>
      <c r="AZ35" s="42"/>
      <c r="BA35" s="42"/>
      <c r="BB35" s="42">
        <f t="shared" si="10"/>
        <v>10</v>
      </c>
      <c r="BC35" s="43"/>
      <c r="BD35" s="42"/>
      <c r="BE35" s="42"/>
      <c r="BF35" s="42">
        <f t="shared" si="11"/>
        <v>0</v>
      </c>
      <c r="BG35" s="43">
        <v>10</v>
      </c>
      <c r="BH35" s="42"/>
      <c r="BI35" s="42">
        <v>3</v>
      </c>
      <c r="BJ35" s="42">
        <f t="shared" si="12"/>
        <v>7</v>
      </c>
      <c r="BK35" s="43"/>
      <c r="BL35" s="42"/>
      <c r="BM35" s="42"/>
      <c r="BN35" s="42">
        <f t="shared" si="13"/>
        <v>0</v>
      </c>
      <c r="BO35" s="43"/>
      <c r="BP35" s="42"/>
      <c r="BQ35" s="42"/>
      <c r="BR35" s="42">
        <f t="shared" si="14"/>
        <v>0</v>
      </c>
      <c r="BS35" s="43">
        <f t="shared" si="15"/>
        <v>107</v>
      </c>
      <c r="BT35" s="46">
        <f t="shared" si="16"/>
        <v>6</v>
      </c>
      <c r="BU35" s="46">
        <f t="shared" si="17"/>
        <v>15</v>
      </c>
      <c r="BV35" s="47">
        <f t="shared" si="18"/>
        <v>98</v>
      </c>
    </row>
    <row r="36" ht="25.8" customHeight="1" spans="1:74">
      <c r="A36" s="18">
        <v>33</v>
      </c>
      <c r="B36" s="26" t="s">
        <v>54</v>
      </c>
      <c r="C36" s="27">
        <v>2</v>
      </c>
      <c r="D36" s="29"/>
      <c r="E36" s="29">
        <v>1</v>
      </c>
      <c r="F36" s="20">
        <v>1</v>
      </c>
      <c r="G36" s="27">
        <v>7</v>
      </c>
      <c r="H36" s="31"/>
      <c r="I36" s="31"/>
      <c r="J36" s="20">
        <v>7</v>
      </c>
      <c r="K36" s="27">
        <v>2</v>
      </c>
      <c r="L36" s="29"/>
      <c r="M36" s="29"/>
      <c r="N36" s="20">
        <f t="shared" si="0"/>
        <v>2</v>
      </c>
      <c r="O36" s="17">
        <v>2</v>
      </c>
      <c r="P36" s="9"/>
      <c r="Q36" s="9"/>
      <c r="R36" s="9">
        <f t="shared" si="1"/>
        <v>2</v>
      </c>
      <c r="S36" s="17">
        <v>4</v>
      </c>
      <c r="T36" s="9"/>
      <c r="U36" s="9"/>
      <c r="V36" s="9">
        <f t="shared" si="2"/>
        <v>4</v>
      </c>
      <c r="W36" s="17">
        <v>2</v>
      </c>
      <c r="X36" s="9"/>
      <c r="Y36" s="9"/>
      <c r="Z36" s="9">
        <f t="shared" si="3"/>
        <v>2</v>
      </c>
      <c r="AA36" s="17"/>
      <c r="AB36" s="9">
        <v>2</v>
      </c>
      <c r="AC36" s="9"/>
      <c r="AD36" s="9">
        <f t="shared" si="4"/>
        <v>2</v>
      </c>
      <c r="AE36" s="17"/>
      <c r="AF36" s="9"/>
      <c r="AG36" s="9"/>
      <c r="AH36" s="9">
        <f t="shared" si="5"/>
        <v>0</v>
      </c>
      <c r="AI36" s="17">
        <v>4</v>
      </c>
      <c r="AJ36" s="9"/>
      <c r="AK36" s="9"/>
      <c r="AL36" s="9">
        <f t="shared" si="6"/>
        <v>4</v>
      </c>
      <c r="AM36" s="17">
        <v>1</v>
      </c>
      <c r="AN36" s="9">
        <v>0</v>
      </c>
      <c r="AO36" s="42">
        <v>0</v>
      </c>
      <c r="AP36" s="9">
        <f t="shared" si="7"/>
        <v>1</v>
      </c>
      <c r="AQ36" s="43"/>
      <c r="AR36" s="42"/>
      <c r="AS36" s="42"/>
      <c r="AT36" s="9">
        <f t="shared" si="8"/>
        <v>0</v>
      </c>
      <c r="AU36" s="43"/>
      <c r="AV36" s="42"/>
      <c r="AW36" s="42"/>
      <c r="AX36" s="42">
        <f t="shared" si="9"/>
        <v>0</v>
      </c>
      <c r="AY36" s="43">
        <v>3</v>
      </c>
      <c r="AZ36" s="42"/>
      <c r="BA36" s="42"/>
      <c r="BB36" s="42">
        <f t="shared" si="10"/>
        <v>3</v>
      </c>
      <c r="BC36" s="43"/>
      <c r="BD36" s="42"/>
      <c r="BE36" s="42"/>
      <c r="BF36" s="42">
        <f t="shared" si="11"/>
        <v>0</v>
      </c>
      <c r="BG36" s="43">
        <v>3</v>
      </c>
      <c r="BH36" s="42"/>
      <c r="BI36" s="42"/>
      <c r="BJ36" s="42">
        <f t="shared" si="12"/>
        <v>3</v>
      </c>
      <c r="BK36" s="43"/>
      <c r="BL36" s="42"/>
      <c r="BM36" s="42"/>
      <c r="BN36" s="42">
        <f t="shared" si="13"/>
        <v>0</v>
      </c>
      <c r="BO36" s="43"/>
      <c r="BP36" s="42"/>
      <c r="BQ36" s="42"/>
      <c r="BR36" s="42">
        <f t="shared" si="14"/>
        <v>0</v>
      </c>
      <c r="BS36" s="43">
        <f t="shared" si="15"/>
        <v>30</v>
      </c>
      <c r="BT36" s="46">
        <f t="shared" si="16"/>
        <v>2</v>
      </c>
      <c r="BU36" s="46">
        <f t="shared" si="17"/>
        <v>1</v>
      </c>
      <c r="BV36" s="47">
        <f t="shared" si="18"/>
        <v>31</v>
      </c>
    </row>
    <row r="37" ht="25.8" customHeight="1" spans="1:74">
      <c r="A37" s="18">
        <v>34</v>
      </c>
      <c r="B37" s="26" t="s">
        <v>55</v>
      </c>
      <c r="C37" s="27">
        <v>4</v>
      </c>
      <c r="D37" s="29"/>
      <c r="E37" s="29"/>
      <c r="F37" s="20">
        <v>4</v>
      </c>
      <c r="G37" s="27">
        <v>4</v>
      </c>
      <c r="H37" s="31"/>
      <c r="I37" s="31"/>
      <c r="J37" s="20">
        <v>4</v>
      </c>
      <c r="K37" s="27">
        <v>1</v>
      </c>
      <c r="L37" s="29">
        <v>1</v>
      </c>
      <c r="M37" s="29"/>
      <c r="N37" s="20">
        <f t="shared" si="0"/>
        <v>2</v>
      </c>
      <c r="O37" s="17">
        <v>5</v>
      </c>
      <c r="P37" s="9"/>
      <c r="Q37" s="9"/>
      <c r="R37" s="9">
        <f t="shared" si="1"/>
        <v>5</v>
      </c>
      <c r="S37" s="17">
        <v>3</v>
      </c>
      <c r="T37" s="9"/>
      <c r="U37" s="9"/>
      <c r="V37" s="9">
        <f t="shared" si="2"/>
        <v>3</v>
      </c>
      <c r="W37" s="17">
        <v>1</v>
      </c>
      <c r="X37" s="9"/>
      <c r="Y37" s="9"/>
      <c r="Z37" s="9">
        <f t="shared" si="3"/>
        <v>1</v>
      </c>
      <c r="AA37" s="17"/>
      <c r="AB37" s="9">
        <v>1</v>
      </c>
      <c r="AC37" s="9"/>
      <c r="AD37" s="9">
        <f t="shared" si="4"/>
        <v>1</v>
      </c>
      <c r="AE37" s="17"/>
      <c r="AF37" s="9"/>
      <c r="AG37" s="9"/>
      <c r="AH37" s="9">
        <f t="shared" si="5"/>
        <v>0</v>
      </c>
      <c r="AI37" s="17">
        <v>2</v>
      </c>
      <c r="AJ37" s="9"/>
      <c r="AK37" s="9"/>
      <c r="AL37" s="9">
        <f t="shared" si="6"/>
        <v>2</v>
      </c>
      <c r="AM37" s="17">
        <v>4</v>
      </c>
      <c r="AN37" s="9">
        <v>0</v>
      </c>
      <c r="AO37" s="42">
        <v>0</v>
      </c>
      <c r="AP37" s="9">
        <f t="shared" si="7"/>
        <v>4</v>
      </c>
      <c r="AQ37" s="43"/>
      <c r="AR37" s="42"/>
      <c r="AS37" s="42"/>
      <c r="AT37" s="9">
        <f t="shared" si="8"/>
        <v>0</v>
      </c>
      <c r="AU37" s="43"/>
      <c r="AV37" s="42"/>
      <c r="AW37" s="42"/>
      <c r="AX37" s="42">
        <f t="shared" si="9"/>
        <v>0</v>
      </c>
      <c r="AY37" s="43">
        <v>1</v>
      </c>
      <c r="AZ37" s="42"/>
      <c r="BA37" s="42"/>
      <c r="BB37" s="42">
        <f t="shared" si="10"/>
        <v>1</v>
      </c>
      <c r="BC37" s="43">
        <v>3</v>
      </c>
      <c r="BD37" s="42">
        <v>1</v>
      </c>
      <c r="BE37" s="42"/>
      <c r="BF37" s="42">
        <f t="shared" si="11"/>
        <v>4</v>
      </c>
      <c r="BG37" s="43">
        <v>1</v>
      </c>
      <c r="BH37" s="42">
        <v>1</v>
      </c>
      <c r="BI37" s="42"/>
      <c r="BJ37" s="42">
        <f t="shared" si="12"/>
        <v>2</v>
      </c>
      <c r="BK37" s="43"/>
      <c r="BL37" s="42"/>
      <c r="BM37" s="42"/>
      <c r="BN37" s="42">
        <f t="shared" si="13"/>
        <v>0</v>
      </c>
      <c r="BO37" s="43"/>
      <c r="BP37" s="42"/>
      <c r="BQ37" s="42"/>
      <c r="BR37" s="42">
        <f t="shared" si="14"/>
        <v>0</v>
      </c>
      <c r="BS37" s="43">
        <f t="shared" si="15"/>
        <v>29</v>
      </c>
      <c r="BT37" s="46">
        <f t="shared" si="16"/>
        <v>4</v>
      </c>
      <c r="BU37" s="46">
        <f t="shared" si="17"/>
        <v>0</v>
      </c>
      <c r="BV37" s="47">
        <f t="shared" si="18"/>
        <v>33</v>
      </c>
    </row>
    <row r="38" ht="25.8" customHeight="1" spans="1:74">
      <c r="A38" s="18">
        <v>35</v>
      </c>
      <c r="B38" s="26" t="s">
        <v>56</v>
      </c>
      <c r="C38" s="27">
        <v>0</v>
      </c>
      <c r="D38" s="29"/>
      <c r="E38" s="29"/>
      <c r="F38" s="20">
        <v>0</v>
      </c>
      <c r="G38" s="27">
        <v>4</v>
      </c>
      <c r="H38" s="31"/>
      <c r="I38" s="31"/>
      <c r="J38" s="20">
        <v>4</v>
      </c>
      <c r="K38" s="27">
        <v>1</v>
      </c>
      <c r="L38" s="29"/>
      <c r="M38" s="29"/>
      <c r="N38" s="20">
        <f t="shared" si="0"/>
        <v>1</v>
      </c>
      <c r="O38" s="17">
        <v>0</v>
      </c>
      <c r="P38" s="9"/>
      <c r="Q38" s="9"/>
      <c r="R38" s="9">
        <f t="shared" si="1"/>
        <v>0</v>
      </c>
      <c r="S38" s="17">
        <v>0</v>
      </c>
      <c r="T38" s="9"/>
      <c r="U38" s="9"/>
      <c r="V38" s="9">
        <f t="shared" si="2"/>
        <v>0</v>
      </c>
      <c r="W38" s="17">
        <v>1</v>
      </c>
      <c r="X38" s="9"/>
      <c r="Y38" s="9">
        <v>1</v>
      </c>
      <c r="Z38" s="9">
        <f t="shared" si="3"/>
        <v>0</v>
      </c>
      <c r="AA38" s="17"/>
      <c r="AB38" s="9"/>
      <c r="AC38" s="9"/>
      <c r="AD38" s="9">
        <f t="shared" si="4"/>
        <v>0</v>
      </c>
      <c r="AE38" s="17"/>
      <c r="AF38" s="9"/>
      <c r="AG38" s="9"/>
      <c r="AH38" s="9">
        <f t="shared" si="5"/>
        <v>0</v>
      </c>
      <c r="AI38" s="17">
        <v>2</v>
      </c>
      <c r="AJ38" s="9"/>
      <c r="AK38" s="9"/>
      <c r="AL38" s="9">
        <f t="shared" si="6"/>
        <v>2</v>
      </c>
      <c r="AM38" s="17"/>
      <c r="AN38" s="9"/>
      <c r="AO38" s="42"/>
      <c r="AP38" s="9">
        <f t="shared" si="7"/>
        <v>0</v>
      </c>
      <c r="AQ38" s="43"/>
      <c r="AR38" s="42"/>
      <c r="AS38" s="42"/>
      <c r="AT38" s="9">
        <f t="shared" si="8"/>
        <v>0</v>
      </c>
      <c r="AU38" s="43"/>
      <c r="AV38" s="42"/>
      <c r="AW38" s="42"/>
      <c r="AX38" s="42">
        <f t="shared" si="9"/>
        <v>0</v>
      </c>
      <c r="AY38" s="43">
        <v>2</v>
      </c>
      <c r="AZ38" s="42"/>
      <c r="BA38" s="42"/>
      <c r="BB38" s="42">
        <f t="shared" si="10"/>
        <v>2</v>
      </c>
      <c r="BC38" s="43"/>
      <c r="BD38" s="42"/>
      <c r="BE38" s="42"/>
      <c r="BF38" s="42">
        <f t="shared" si="11"/>
        <v>0</v>
      </c>
      <c r="BG38" s="43">
        <v>2</v>
      </c>
      <c r="BH38" s="42"/>
      <c r="BI38" s="42"/>
      <c r="BJ38" s="42">
        <f t="shared" si="12"/>
        <v>2</v>
      </c>
      <c r="BK38" s="43"/>
      <c r="BL38" s="42"/>
      <c r="BM38" s="42"/>
      <c r="BN38" s="42">
        <f t="shared" si="13"/>
        <v>0</v>
      </c>
      <c r="BO38" s="43"/>
      <c r="BP38" s="42"/>
      <c r="BQ38" s="42"/>
      <c r="BR38" s="42">
        <f t="shared" si="14"/>
        <v>0</v>
      </c>
      <c r="BS38" s="43">
        <f t="shared" si="15"/>
        <v>12</v>
      </c>
      <c r="BT38" s="46">
        <f t="shared" si="16"/>
        <v>0</v>
      </c>
      <c r="BU38" s="46">
        <f t="shared" si="17"/>
        <v>1</v>
      </c>
      <c r="BV38" s="47">
        <f t="shared" si="18"/>
        <v>11</v>
      </c>
    </row>
    <row r="39" ht="25.8" customHeight="1" spans="1:74">
      <c r="A39" s="18">
        <v>36</v>
      </c>
      <c r="B39" s="26" t="s">
        <v>57</v>
      </c>
      <c r="C39" s="27">
        <v>0</v>
      </c>
      <c r="D39" s="29"/>
      <c r="E39" s="29"/>
      <c r="F39" s="20">
        <v>0</v>
      </c>
      <c r="G39" s="27">
        <v>6</v>
      </c>
      <c r="H39" s="31"/>
      <c r="I39" s="31"/>
      <c r="J39" s="20">
        <v>6</v>
      </c>
      <c r="K39" s="27">
        <v>1</v>
      </c>
      <c r="L39" s="29"/>
      <c r="M39" s="29"/>
      <c r="N39" s="20">
        <f t="shared" si="0"/>
        <v>1</v>
      </c>
      <c r="O39" s="17">
        <v>0</v>
      </c>
      <c r="P39" s="9"/>
      <c r="Q39" s="9"/>
      <c r="R39" s="9">
        <f t="shared" si="1"/>
        <v>0</v>
      </c>
      <c r="S39" s="17">
        <v>4</v>
      </c>
      <c r="T39" s="9"/>
      <c r="U39" s="9"/>
      <c r="V39" s="9">
        <f t="shared" si="2"/>
        <v>4</v>
      </c>
      <c r="W39" s="17">
        <v>1</v>
      </c>
      <c r="X39" s="9">
        <v>2</v>
      </c>
      <c r="Y39" s="9"/>
      <c r="Z39" s="9">
        <f t="shared" si="3"/>
        <v>3</v>
      </c>
      <c r="AA39" s="17"/>
      <c r="AB39" s="9">
        <v>1</v>
      </c>
      <c r="AC39" s="9"/>
      <c r="AD39" s="9">
        <f t="shared" si="4"/>
        <v>1</v>
      </c>
      <c r="AE39" s="17"/>
      <c r="AF39" s="9"/>
      <c r="AG39" s="9"/>
      <c r="AH39" s="9">
        <f t="shared" si="5"/>
        <v>0</v>
      </c>
      <c r="AI39" s="17">
        <v>2</v>
      </c>
      <c r="AJ39" s="9"/>
      <c r="AK39" s="9"/>
      <c r="AL39" s="9">
        <f t="shared" si="6"/>
        <v>2</v>
      </c>
      <c r="AM39" s="17"/>
      <c r="AN39" s="9"/>
      <c r="AO39" s="42"/>
      <c r="AP39" s="9">
        <f t="shared" si="7"/>
        <v>0</v>
      </c>
      <c r="AQ39" s="43"/>
      <c r="AR39" s="42"/>
      <c r="AS39" s="42"/>
      <c r="AT39" s="9">
        <f t="shared" si="8"/>
        <v>0</v>
      </c>
      <c r="AU39" s="43"/>
      <c r="AV39" s="42"/>
      <c r="AW39" s="42"/>
      <c r="AX39" s="42">
        <f t="shared" si="9"/>
        <v>0</v>
      </c>
      <c r="AY39" s="43">
        <v>2</v>
      </c>
      <c r="AZ39" s="42"/>
      <c r="BA39" s="42"/>
      <c r="BB39" s="42">
        <f t="shared" si="10"/>
        <v>2</v>
      </c>
      <c r="BC39" s="43"/>
      <c r="BD39" s="42"/>
      <c r="BE39" s="42"/>
      <c r="BF39" s="42">
        <f t="shared" si="11"/>
        <v>0</v>
      </c>
      <c r="BG39" s="43">
        <v>2</v>
      </c>
      <c r="BH39" s="42">
        <v>2</v>
      </c>
      <c r="BI39" s="42"/>
      <c r="BJ39" s="42">
        <f t="shared" si="12"/>
        <v>4</v>
      </c>
      <c r="BK39" s="43"/>
      <c r="BL39" s="42"/>
      <c r="BM39" s="42"/>
      <c r="BN39" s="42">
        <f t="shared" si="13"/>
        <v>0</v>
      </c>
      <c r="BO39" s="43"/>
      <c r="BP39" s="42"/>
      <c r="BQ39" s="42"/>
      <c r="BR39" s="42">
        <f t="shared" si="14"/>
        <v>0</v>
      </c>
      <c r="BS39" s="43">
        <f t="shared" si="15"/>
        <v>18</v>
      </c>
      <c r="BT39" s="46">
        <f t="shared" si="16"/>
        <v>5</v>
      </c>
      <c r="BU39" s="46">
        <f t="shared" si="17"/>
        <v>0</v>
      </c>
      <c r="BV39" s="47">
        <f t="shared" si="18"/>
        <v>23</v>
      </c>
    </row>
    <row r="40" ht="25.8" customHeight="1" spans="1:74">
      <c r="A40" s="18">
        <v>37</v>
      </c>
      <c r="B40" s="26" t="s">
        <v>58</v>
      </c>
      <c r="C40" s="27">
        <v>9</v>
      </c>
      <c r="D40" s="29">
        <v>3</v>
      </c>
      <c r="E40" s="29">
        <v>1</v>
      </c>
      <c r="F40" s="20">
        <v>11</v>
      </c>
      <c r="G40" s="27">
        <v>19</v>
      </c>
      <c r="H40" s="30">
        <v>12</v>
      </c>
      <c r="I40" s="31"/>
      <c r="J40" s="20">
        <v>31</v>
      </c>
      <c r="K40" s="27">
        <v>5</v>
      </c>
      <c r="L40" s="29"/>
      <c r="M40" s="29"/>
      <c r="N40" s="20">
        <f t="shared" si="0"/>
        <v>5</v>
      </c>
      <c r="O40" s="17">
        <v>11</v>
      </c>
      <c r="P40" s="9"/>
      <c r="Q40" s="9"/>
      <c r="R40" s="9">
        <f t="shared" si="1"/>
        <v>11</v>
      </c>
      <c r="S40" s="17">
        <v>14</v>
      </c>
      <c r="T40" s="9"/>
      <c r="U40" s="9"/>
      <c r="V40" s="9">
        <f t="shared" si="2"/>
        <v>14</v>
      </c>
      <c r="W40" s="17">
        <v>8</v>
      </c>
      <c r="X40" s="9"/>
      <c r="Y40" s="9"/>
      <c r="Z40" s="9">
        <f t="shared" si="3"/>
        <v>8</v>
      </c>
      <c r="AA40" s="17"/>
      <c r="AB40" s="9">
        <v>7</v>
      </c>
      <c r="AC40" s="9"/>
      <c r="AD40" s="9">
        <f t="shared" si="4"/>
        <v>7</v>
      </c>
      <c r="AE40" s="17"/>
      <c r="AF40" s="9"/>
      <c r="AG40" s="9"/>
      <c r="AH40" s="9">
        <f t="shared" si="5"/>
        <v>0</v>
      </c>
      <c r="AI40" s="17">
        <v>11</v>
      </c>
      <c r="AJ40" s="9"/>
      <c r="AK40" s="9"/>
      <c r="AL40" s="9">
        <f t="shared" si="6"/>
        <v>11</v>
      </c>
      <c r="AM40" s="17">
        <v>9</v>
      </c>
      <c r="AN40" s="9">
        <v>0</v>
      </c>
      <c r="AO40" s="42">
        <v>0</v>
      </c>
      <c r="AP40" s="9">
        <f t="shared" si="7"/>
        <v>9</v>
      </c>
      <c r="AQ40" s="43">
        <v>15</v>
      </c>
      <c r="AR40" s="42">
        <v>1</v>
      </c>
      <c r="AS40" s="42"/>
      <c r="AT40" s="9">
        <f t="shared" si="8"/>
        <v>16</v>
      </c>
      <c r="AU40" s="43"/>
      <c r="AV40" s="42"/>
      <c r="AW40" s="42"/>
      <c r="AX40" s="42">
        <f t="shared" si="9"/>
        <v>0</v>
      </c>
      <c r="AY40" s="43">
        <v>7</v>
      </c>
      <c r="AZ40" s="42">
        <v>1</v>
      </c>
      <c r="BA40" s="42"/>
      <c r="BB40" s="42">
        <f t="shared" si="10"/>
        <v>8</v>
      </c>
      <c r="BC40" s="43"/>
      <c r="BD40" s="42"/>
      <c r="BE40" s="42"/>
      <c r="BF40" s="42">
        <f t="shared" si="11"/>
        <v>0</v>
      </c>
      <c r="BG40" s="43">
        <v>9</v>
      </c>
      <c r="BH40" s="42">
        <v>2</v>
      </c>
      <c r="BI40" s="42"/>
      <c r="BJ40" s="42">
        <f t="shared" si="12"/>
        <v>11</v>
      </c>
      <c r="BK40" s="43"/>
      <c r="BL40" s="42"/>
      <c r="BM40" s="42"/>
      <c r="BN40" s="42">
        <f t="shared" si="13"/>
        <v>0</v>
      </c>
      <c r="BO40" s="43"/>
      <c r="BP40" s="42"/>
      <c r="BQ40" s="42"/>
      <c r="BR40" s="42">
        <f t="shared" si="14"/>
        <v>0</v>
      </c>
      <c r="BS40" s="43">
        <f t="shared" si="15"/>
        <v>117</v>
      </c>
      <c r="BT40" s="46">
        <f t="shared" si="16"/>
        <v>26</v>
      </c>
      <c r="BU40" s="46">
        <f t="shared" si="17"/>
        <v>1</v>
      </c>
      <c r="BV40" s="47">
        <f t="shared" si="18"/>
        <v>142</v>
      </c>
    </row>
    <row r="41" ht="25.8" customHeight="1" spans="1:74">
      <c r="A41" s="18">
        <v>38</v>
      </c>
      <c r="B41" s="26" t="s">
        <v>59</v>
      </c>
      <c r="C41" s="27">
        <v>10</v>
      </c>
      <c r="D41" s="29"/>
      <c r="E41" s="29">
        <v>2</v>
      </c>
      <c r="F41" s="20">
        <v>8</v>
      </c>
      <c r="G41" s="27">
        <v>16</v>
      </c>
      <c r="H41" s="30">
        <v>12</v>
      </c>
      <c r="I41" s="31"/>
      <c r="J41" s="20">
        <v>28</v>
      </c>
      <c r="K41" s="27">
        <v>3</v>
      </c>
      <c r="L41" s="29"/>
      <c r="M41" s="29"/>
      <c r="N41" s="20">
        <f t="shared" si="0"/>
        <v>3</v>
      </c>
      <c r="O41" s="17">
        <v>8</v>
      </c>
      <c r="P41" s="9"/>
      <c r="Q41" s="9"/>
      <c r="R41" s="9">
        <f t="shared" si="1"/>
        <v>8</v>
      </c>
      <c r="S41" s="17">
        <v>10</v>
      </c>
      <c r="T41" s="9"/>
      <c r="U41" s="9"/>
      <c r="V41" s="9">
        <f t="shared" si="2"/>
        <v>10</v>
      </c>
      <c r="W41" s="17">
        <v>3</v>
      </c>
      <c r="X41" s="9">
        <v>2</v>
      </c>
      <c r="Y41" s="9"/>
      <c r="Z41" s="9">
        <f t="shared" si="3"/>
        <v>5</v>
      </c>
      <c r="AA41" s="17"/>
      <c r="AB41" s="39">
        <v>2</v>
      </c>
      <c r="AC41" s="9"/>
      <c r="AD41" s="9">
        <f t="shared" si="4"/>
        <v>2</v>
      </c>
      <c r="AE41" s="17"/>
      <c r="AF41" s="9"/>
      <c r="AG41" s="9"/>
      <c r="AH41" s="9">
        <f t="shared" si="5"/>
        <v>0</v>
      </c>
      <c r="AI41" s="17">
        <v>6</v>
      </c>
      <c r="AJ41" s="9"/>
      <c r="AK41" s="9"/>
      <c r="AL41" s="9">
        <f t="shared" si="6"/>
        <v>6</v>
      </c>
      <c r="AM41" s="17">
        <v>6</v>
      </c>
      <c r="AN41" s="9">
        <v>0</v>
      </c>
      <c r="AO41" s="42">
        <v>0</v>
      </c>
      <c r="AP41" s="9">
        <f t="shared" si="7"/>
        <v>6</v>
      </c>
      <c r="AQ41" s="43"/>
      <c r="AR41" s="42"/>
      <c r="AS41" s="42"/>
      <c r="AT41" s="9">
        <f t="shared" si="8"/>
        <v>0</v>
      </c>
      <c r="AU41" s="43">
        <v>6</v>
      </c>
      <c r="AV41" s="42"/>
      <c r="AW41" s="42">
        <v>1</v>
      </c>
      <c r="AX41" s="42">
        <f t="shared" si="9"/>
        <v>5</v>
      </c>
      <c r="AY41" s="43">
        <v>4</v>
      </c>
      <c r="AZ41" s="42">
        <v>1</v>
      </c>
      <c r="BA41" s="42"/>
      <c r="BB41" s="42">
        <f t="shared" si="10"/>
        <v>5</v>
      </c>
      <c r="BC41" s="43"/>
      <c r="BD41" s="42"/>
      <c r="BE41" s="42"/>
      <c r="BF41" s="42">
        <f t="shared" si="11"/>
        <v>0</v>
      </c>
      <c r="BG41" s="43">
        <v>4</v>
      </c>
      <c r="BH41" s="42">
        <v>3</v>
      </c>
      <c r="BI41" s="42"/>
      <c r="BJ41" s="42">
        <f t="shared" si="12"/>
        <v>7</v>
      </c>
      <c r="BK41" s="43"/>
      <c r="BL41" s="42"/>
      <c r="BM41" s="42"/>
      <c r="BN41" s="42">
        <f t="shared" si="13"/>
        <v>0</v>
      </c>
      <c r="BO41" s="43"/>
      <c r="BP41" s="42"/>
      <c r="BQ41" s="42"/>
      <c r="BR41" s="42">
        <f t="shared" si="14"/>
        <v>0</v>
      </c>
      <c r="BS41" s="43">
        <f t="shared" si="15"/>
        <v>76</v>
      </c>
      <c r="BT41" s="46">
        <f t="shared" si="16"/>
        <v>20</v>
      </c>
      <c r="BU41" s="46">
        <f t="shared" si="17"/>
        <v>3</v>
      </c>
      <c r="BV41" s="47">
        <f t="shared" si="18"/>
        <v>93</v>
      </c>
    </row>
    <row r="42" ht="25.8" customHeight="1" spans="1:74">
      <c r="A42" s="18">
        <v>39</v>
      </c>
      <c r="B42" s="26" t="s">
        <v>60</v>
      </c>
      <c r="C42" s="27">
        <v>21</v>
      </c>
      <c r="D42" s="29">
        <v>4</v>
      </c>
      <c r="E42" s="29"/>
      <c r="F42" s="20">
        <v>25</v>
      </c>
      <c r="G42" s="27">
        <v>9</v>
      </c>
      <c r="H42" s="30">
        <v>3</v>
      </c>
      <c r="I42" s="31"/>
      <c r="J42" s="20">
        <v>12</v>
      </c>
      <c r="K42" s="27">
        <v>2</v>
      </c>
      <c r="L42" s="29">
        <v>1</v>
      </c>
      <c r="M42" s="29"/>
      <c r="N42" s="20">
        <f t="shared" si="0"/>
        <v>3</v>
      </c>
      <c r="O42" s="17">
        <v>17</v>
      </c>
      <c r="P42" s="9"/>
      <c r="Q42" s="9"/>
      <c r="R42" s="9">
        <f t="shared" si="1"/>
        <v>17</v>
      </c>
      <c r="S42" s="17">
        <v>7</v>
      </c>
      <c r="T42" s="9"/>
      <c r="U42" s="9"/>
      <c r="V42" s="9">
        <f t="shared" si="2"/>
        <v>7</v>
      </c>
      <c r="W42" s="17">
        <v>2</v>
      </c>
      <c r="X42" s="9"/>
      <c r="Y42" s="9"/>
      <c r="Z42" s="9">
        <f t="shared" si="3"/>
        <v>2</v>
      </c>
      <c r="AA42" s="41">
        <v>1</v>
      </c>
      <c r="AB42" s="9">
        <v>1</v>
      </c>
      <c r="AC42" s="9"/>
      <c r="AD42" s="9">
        <f t="shared" si="4"/>
        <v>2</v>
      </c>
      <c r="AE42" s="17"/>
      <c r="AF42" s="9"/>
      <c r="AG42" s="9"/>
      <c r="AH42" s="9">
        <f t="shared" si="5"/>
        <v>0</v>
      </c>
      <c r="AI42" s="17">
        <v>4</v>
      </c>
      <c r="AJ42" s="9"/>
      <c r="AK42" s="9"/>
      <c r="AL42" s="9">
        <f t="shared" si="6"/>
        <v>4</v>
      </c>
      <c r="AM42" s="17">
        <v>15</v>
      </c>
      <c r="AN42" s="9">
        <v>1</v>
      </c>
      <c r="AO42" s="42">
        <v>0</v>
      </c>
      <c r="AP42" s="9">
        <f t="shared" si="7"/>
        <v>16</v>
      </c>
      <c r="AQ42" s="43"/>
      <c r="AR42" s="42"/>
      <c r="AS42" s="42"/>
      <c r="AT42" s="9">
        <f t="shared" si="8"/>
        <v>0</v>
      </c>
      <c r="AU42" s="43"/>
      <c r="AV42" s="42"/>
      <c r="AW42" s="42"/>
      <c r="AX42" s="42">
        <f t="shared" si="9"/>
        <v>0</v>
      </c>
      <c r="AY42" s="43">
        <v>3</v>
      </c>
      <c r="AZ42" s="42"/>
      <c r="BA42" s="42"/>
      <c r="BB42" s="42">
        <f t="shared" si="10"/>
        <v>3</v>
      </c>
      <c r="BC42" s="43"/>
      <c r="BD42" s="42"/>
      <c r="BE42" s="42"/>
      <c r="BF42" s="42">
        <f t="shared" si="11"/>
        <v>0</v>
      </c>
      <c r="BG42" s="43">
        <v>3</v>
      </c>
      <c r="BH42" s="42"/>
      <c r="BI42" s="42"/>
      <c r="BJ42" s="42">
        <f t="shared" si="12"/>
        <v>3</v>
      </c>
      <c r="BK42" s="43"/>
      <c r="BL42" s="42"/>
      <c r="BM42" s="42"/>
      <c r="BN42" s="42">
        <f t="shared" si="13"/>
        <v>0</v>
      </c>
      <c r="BO42" s="43"/>
      <c r="BP42" s="42"/>
      <c r="BQ42" s="42"/>
      <c r="BR42" s="42">
        <f t="shared" si="14"/>
        <v>0</v>
      </c>
      <c r="BS42" s="43">
        <f t="shared" si="15"/>
        <v>84</v>
      </c>
      <c r="BT42" s="46">
        <f t="shared" si="16"/>
        <v>10</v>
      </c>
      <c r="BU42" s="46">
        <f t="shared" si="17"/>
        <v>0</v>
      </c>
      <c r="BV42" s="47">
        <f t="shared" si="18"/>
        <v>94</v>
      </c>
    </row>
    <row r="43" ht="25.8" customHeight="1" spans="1:74">
      <c r="A43" s="18">
        <v>40</v>
      </c>
      <c r="B43" s="26" t="s">
        <v>61</v>
      </c>
      <c r="C43" s="27">
        <v>10</v>
      </c>
      <c r="D43" s="28">
        <v>3</v>
      </c>
      <c r="E43" s="29"/>
      <c r="F43" s="20">
        <v>13</v>
      </c>
      <c r="G43" s="27">
        <v>12</v>
      </c>
      <c r="H43" s="30">
        <v>1</v>
      </c>
      <c r="I43" s="31"/>
      <c r="J43" s="20">
        <v>13</v>
      </c>
      <c r="K43" s="27">
        <v>4</v>
      </c>
      <c r="L43" s="29"/>
      <c r="M43" s="29"/>
      <c r="N43" s="20">
        <f t="shared" si="0"/>
        <v>4</v>
      </c>
      <c r="O43" s="17">
        <v>10</v>
      </c>
      <c r="P43" s="9"/>
      <c r="Q43" s="9"/>
      <c r="R43" s="9">
        <f t="shared" si="1"/>
        <v>10</v>
      </c>
      <c r="S43" s="17">
        <v>15</v>
      </c>
      <c r="T43" s="9"/>
      <c r="U43" s="9"/>
      <c r="V43" s="9">
        <f t="shared" si="2"/>
        <v>15</v>
      </c>
      <c r="W43" s="17">
        <v>4</v>
      </c>
      <c r="X43" s="9">
        <v>1</v>
      </c>
      <c r="Y43" s="9"/>
      <c r="Z43" s="9">
        <f t="shared" si="3"/>
        <v>5</v>
      </c>
      <c r="AA43" s="17"/>
      <c r="AB43" s="9">
        <v>3</v>
      </c>
      <c r="AC43" s="9"/>
      <c r="AD43" s="9">
        <f t="shared" si="4"/>
        <v>3</v>
      </c>
      <c r="AE43" s="17"/>
      <c r="AF43" s="9"/>
      <c r="AG43" s="9"/>
      <c r="AH43" s="9">
        <f t="shared" si="5"/>
        <v>0</v>
      </c>
      <c r="AI43" s="17">
        <v>6</v>
      </c>
      <c r="AJ43" s="9"/>
      <c r="AK43" s="9"/>
      <c r="AL43" s="9">
        <f t="shared" si="6"/>
        <v>6</v>
      </c>
      <c r="AM43" s="17">
        <v>8</v>
      </c>
      <c r="AN43" s="9">
        <v>0</v>
      </c>
      <c r="AO43" s="42">
        <v>0</v>
      </c>
      <c r="AP43" s="9">
        <f t="shared" si="7"/>
        <v>8</v>
      </c>
      <c r="AQ43" s="43"/>
      <c r="AR43" s="42"/>
      <c r="AS43" s="42"/>
      <c r="AT43" s="9">
        <f t="shared" si="8"/>
        <v>0</v>
      </c>
      <c r="AU43" s="43">
        <v>5</v>
      </c>
      <c r="AV43" s="42">
        <v>1</v>
      </c>
      <c r="AW43" s="42"/>
      <c r="AX43" s="42">
        <f t="shared" si="9"/>
        <v>6</v>
      </c>
      <c r="AY43" s="43">
        <v>4</v>
      </c>
      <c r="AZ43" s="42">
        <v>1</v>
      </c>
      <c r="BA43" s="42"/>
      <c r="BB43" s="42">
        <f t="shared" si="10"/>
        <v>5</v>
      </c>
      <c r="BC43" s="43">
        <v>7</v>
      </c>
      <c r="BD43" s="42">
        <v>1</v>
      </c>
      <c r="BE43" s="42"/>
      <c r="BF43" s="42">
        <f t="shared" si="11"/>
        <v>8</v>
      </c>
      <c r="BG43" s="43">
        <v>4</v>
      </c>
      <c r="BH43" s="42"/>
      <c r="BI43" s="42"/>
      <c r="BJ43" s="42">
        <f t="shared" si="12"/>
        <v>4</v>
      </c>
      <c r="BK43" s="43"/>
      <c r="BL43" s="42"/>
      <c r="BM43" s="42"/>
      <c r="BN43" s="42">
        <f t="shared" si="13"/>
        <v>0</v>
      </c>
      <c r="BO43" s="43"/>
      <c r="BP43" s="42"/>
      <c r="BQ43" s="42"/>
      <c r="BR43" s="42">
        <f t="shared" si="14"/>
        <v>0</v>
      </c>
      <c r="BS43" s="43">
        <f t="shared" si="15"/>
        <v>89</v>
      </c>
      <c r="BT43" s="46">
        <f t="shared" si="16"/>
        <v>11</v>
      </c>
      <c r="BU43" s="46">
        <f t="shared" si="17"/>
        <v>0</v>
      </c>
      <c r="BV43" s="47">
        <f t="shared" si="18"/>
        <v>100</v>
      </c>
    </row>
    <row r="44" ht="25.8" customHeight="1" spans="1:74">
      <c r="A44" s="18">
        <v>41</v>
      </c>
      <c r="B44" s="26" t="s">
        <v>62</v>
      </c>
      <c r="C44" s="27">
        <v>14</v>
      </c>
      <c r="D44" s="29">
        <v>5</v>
      </c>
      <c r="E44" s="29"/>
      <c r="F44" s="20">
        <v>19</v>
      </c>
      <c r="G44" s="27">
        <v>5</v>
      </c>
      <c r="H44" s="31"/>
      <c r="I44" s="31"/>
      <c r="J44" s="20">
        <v>5</v>
      </c>
      <c r="K44" s="27">
        <v>2</v>
      </c>
      <c r="L44" s="29"/>
      <c r="M44" s="29"/>
      <c r="N44" s="20">
        <f t="shared" si="0"/>
        <v>2</v>
      </c>
      <c r="O44" s="17">
        <v>7</v>
      </c>
      <c r="P44" s="9"/>
      <c r="Q44" s="9"/>
      <c r="R44" s="9">
        <f t="shared" si="1"/>
        <v>7</v>
      </c>
      <c r="S44" s="17">
        <v>3</v>
      </c>
      <c r="T44" s="9"/>
      <c r="U44" s="9"/>
      <c r="V44" s="9">
        <f t="shared" si="2"/>
        <v>3</v>
      </c>
      <c r="W44" s="17">
        <v>1</v>
      </c>
      <c r="X44" s="9"/>
      <c r="Y44" s="9"/>
      <c r="Z44" s="9">
        <f t="shared" si="3"/>
        <v>1</v>
      </c>
      <c r="AA44" s="17"/>
      <c r="AB44" s="9"/>
      <c r="AC44" s="9"/>
      <c r="AD44" s="9">
        <f t="shared" si="4"/>
        <v>0</v>
      </c>
      <c r="AE44" s="17"/>
      <c r="AF44" s="9"/>
      <c r="AG44" s="9"/>
      <c r="AH44" s="9">
        <f t="shared" si="5"/>
        <v>0</v>
      </c>
      <c r="AI44" s="17">
        <v>2</v>
      </c>
      <c r="AJ44" s="9"/>
      <c r="AK44" s="9"/>
      <c r="AL44" s="9">
        <f t="shared" si="6"/>
        <v>2</v>
      </c>
      <c r="AM44" s="17">
        <v>6</v>
      </c>
      <c r="AN44" s="9">
        <v>0</v>
      </c>
      <c r="AO44" s="42">
        <v>0</v>
      </c>
      <c r="AP44" s="9">
        <f t="shared" si="7"/>
        <v>6</v>
      </c>
      <c r="AQ44" s="43"/>
      <c r="AR44" s="42"/>
      <c r="AS44" s="42"/>
      <c r="AT44" s="9">
        <f t="shared" si="8"/>
        <v>0</v>
      </c>
      <c r="AU44" s="43"/>
      <c r="AV44" s="42"/>
      <c r="AW44" s="42"/>
      <c r="AX44" s="42">
        <f t="shared" si="9"/>
        <v>0</v>
      </c>
      <c r="AY44" s="43">
        <v>3</v>
      </c>
      <c r="AZ44" s="42">
        <v>1</v>
      </c>
      <c r="BA44" s="42"/>
      <c r="BB44" s="42">
        <f t="shared" si="10"/>
        <v>4</v>
      </c>
      <c r="BC44" s="43"/>
      <c r="BD44" s="42"/>
      <c r="BE44" s="42"/>
      <c r="BF44" s="42">
        <f t="shared" si="11"/>
        <v>0</v>
      </c>
      <c r="BG44" s="43">
        <v>2</v>
      </c>
      <c r="BH44" s="42">
        <v>1</v>
      </c>
      <c r="BI44" s="42"/>
      <c r="BJ44" s="42">
        <f t="shared" si="12"/>
        <v>3</v>
      </c>
      <c r="BK44" s="43"/>
      <c r="BL44" s="42"/>
      <c r="BM44" s="42"/>
      <c r="BN44" s="42">
        <f t="shared" si="13"/>
        <v>0</v>
      </c>
      <c r="BO44" s="43"/>
      <c r="BP44" s="42"/>
      <c r="BQ44" s="42"/>
      <c r="BR44" s="42">
        <f t="shared" si="14"/>
        <v>0</v>
      </c>
      <c r="BS44" s="43">
        <f t="shared" si="15"/>
        <v>45</v>
      </c>
      <c r="BT44" s="46">
        <f t="shared" si="16"/>
        <v>7</v>
      </c>
      <c r="BU44" s="46">
        <f t="shared" si="17"/>
        <v>0</v>
      </c>
      <c r="BV44" s="47">
        <f t="shared" si="18"/>
        <v>52</v>
      </c>
    </row>
    <row r="45" ht="25.8" customHeight="1" spans="1:74">
      <c r="A45" s="18">
        <v>42</v>
      </c>
      <c r="B45" s="26" t="s">
        <v>63</v>
      </c>
      <c r="C45" s="27">
        <v>0</v>
      </c>
      <c r="D45" s="29"/>
      <c r="E45" s="29"/>
      <c r="F45" s="20">
        <v>0</v>
      </c>
      <c r="G45" s="27">
        <v>2</v>
      </c>
      <c r="H45" s="31"/>
      <c r="I45" s="31"/>
      <c r="J45" s="20">
        <v>2</v>
      </c>
      <c r="K45" s="27">
        <v>1</v>
      </c>
      <c r="L45" s="29"/>
      <c r="M45" s="29"/>
      <c r="N45" s="20">
        <f t="shared" si="0"/>
        <v>1</v>
      </c>
      <c r="O45" s="17">
        <v>0</v>
      </c>
      <c r="P45" s="9"/>
      <c r="Q45" s="9"/>
      <c r="R45" s="9">
        <f t="shared" si="1"/>
        <v>0</v>
      </c>
      <c r="S45" s="17">
        <v>2</v>
      </c>
      <c r="T45" s="9"/>
      <c r="U45" s="9"/>
      <c r="V45" s="9">
        <f t="shared" si="2"/>
        <v>2</v>
      </c>
      <c r="W45" s="17">
        <v>1</v>
      </c>
      <c r="X45" s="9"/>
      <c r="Y45" s="9"/>
      <c r="Z45" s="9">
        <f t="shared" si="3"/>
        <v>1</v>
      </c>
      <c r="AA45" s="17"/>
      <c r="AB45" s="9"/>
      <c r="AC45" s="9"/>
      <c r="AD45" s="9">
        <f t="shared" si="4"/>
        <v>0</v>
      </c>
      <c r="AE45" s="17"/>
      <c r="AF45" s="9"/>
      <c r="AG45" s="9"/>
      <c r="AH45" s="9">
        <f t="shared" si="5"/>
        <v>0</v>
      </c>
      <c r="AI45" s="17">
        <v>1</v>
      </c>
      <c r="AJ45" s="9"/>
      <c r="AK45" s="9"/>
      <c r="AL45" s="9">
        <f t="shared" si="6"/>
        <v>1</v>
      </c>
      <c r="AM45" s="17"/>
      <c r="AN45" s="9"/>
      <c r="AO45" s="42"/>
      <c r="AP45" s="9">
        <f t="shared" si="7"/>
        <v>0</v>
      </c>
      <c r="AQ45" s="43"/>
      <c r="AR45" s="42"/>
      <c r="AS45" s="42"/>
      <c r="AT45" s="9">
        <f t="shared" si="8"/>
        <v>0</v>
      </c>
      <c r="AU45" s="43"/>
      <c r="AV45" s="42"/>
      <c r="AW45" s="42"/>
      <c r="AX45" s="42">
        <f t="shared" si="9"/>
        <v>0</v>
      </c>
      <c r="AY45" s="43">
        <v>1</v>
      </c>
      <c r="AZ45" s="42"/>
      <c r="BA45" s="42"/>
      <c r="BB45" s="42">
        <f t="shared" si="10"/>
        <v>1</v>
      </c>
      <c r="BC45" s="43"/>
      <c r="BD45" s="42"/>
      <c r="BE45" s="42"/>
      <c r="BF45" s="42">
        <f t="shared" si="11"/>
        <v>0</v>
      </c>
      <c r="BG45" s="43">
        <v>1</v>
      </c>
      <c r="BH45" s="42"/>
      <c r="BI45" s="42"/>
      <c r="BJ45" s="42">
        <f t="shared" si="12"/>
        <v>1</v>
      </c>
      <c r="BK45" s="43"/>
      <c r="BL45" s="42"/>
      <c r="BM45" s="42"/>
      <c r="BN45" s="42">
        <f t="shared" si="13"/>
        <v>0</v>
      </c>
      <c r="BO45" s="43"/>
      <c r="BP45" s="42"/>
      <c r="BQ45" s="42"/>
      <c r="BR45" s="42">
        <f t="shared" si="14"/>
        <v>0</v>
      </c>
      <c r="BS45" s="43">
        <f t="shared" si="15"/>
        <v>9</v>
      </c>
      <c r="BT45" s="46">
        <f t="shared" si="16"/>
        <v>0</v>
      </c>
      <c r="BU45" s="46">
        <f t="shared" si="17"/>
        <v>0</v>
      </c>
      <c r="BV45" s="47">
        <f t="shared" si="18"/>
        <v>9</v>
      </c>
    </row>
    <row r="46" ht="25.8" customHeight="1" spans="1:74">
      <c r="A46" s="18">
        <v>43</v>
      </c>
      <c r="B46" s="26" t="s">
        <v>64</v>
      </c>
      <c r="C46" s="27">
        <v>12</v>
      </c>
      <c r="D46" s="29">
        <v>3</v>
      </c>
      <c r="E46" s="29"/>
      <c r="F46" s="20">
        <v>15</v>
      </c>
      <c r="G46" s="27">
        <v>14</v>
      </c>
      <c r="H46" s="31"/>
      <c r="I46" s="31"/>
      <c r="J46" s="20">
        <v>14</v>
      </c>
      <c r="K46" s="27">
        <v>6</v>
      </c>
      <c r="L46" s="29"/>
      <c r="M46" s="29"/>
      <c r="N46" s="20">
        <f t="shared" si="0"/>
        <v>6</v>
      </c>
      <c r="O46" s="17">
        <v>53</v>
      </c>
      <c r="P46" s="9"/>
      <c r="Q46" s="9"/>
      <c r="R46" s="9">
        <f t="shared" si="1"/>
        <v>53</v>
      </c>
      <c r="S46" s="17">
        <v>11</v>
      </c>
      <c r="T46" s="9"/>
      <c r="U46" s="9"/>
      <c r="V46" s="9">
        <f t="shared" si="2"/>
        <v>11</v>
      </c>
      <c r="W46" s="17">
        <v>6</v>
      </c>
      <c r="X46" s="9"/>
      <c r="Y46" s="9"/>
      <c r="Z46" s="9">
        <f t="shared" si="3"/>
        <v>6</v>
      </c>
      <c r="AA46" s="41">
        <v>4</v>
      </c>
      <c r="AB46" s="9"/>
      <c r="AC46" s="9"/>
      <c r="AD46" s="9">
        <f t="shared" si="4"/>
        <v>4</v>
      </c>
      <c r="AE46" s="17"/>
      <c r="AF46" s="9"/>
      <c r="AG46" s="9"/>
      <c r="AH46" s="9">
        <f t="shared" si="5"/>
        <v>0</v>
      </c>
      <c r="AI46" s="17">
        <v>8</v>
      </c>
      <c r="AJ46" s="9">
        <v>2</v>
      </c>
      <c r="AK46" s="9"/>
      <c r="AL46" s="9">
        <f t="shared" si="6"/>
        <v>10</v>
      </c>
      <c r="AM46" s="17">
        <v>42</v>
      </c>
      <c r="AN46" s="9">
        <v>1</v>
      </c>
      <c r="AO46" s="42">
        <v>0</v>
      </c>
      <c r="AP46" s="9">
        <f t="shared" si="7"/>
        <v>43</v>
      </c>
      <c r="AQ46" s="43"/>
      <c r="AR46" s="42"/>
      <c r="AS46" s="42"/>
      <c r="AT46" s="9">
        <f t="shared" si="8"/>
        <v>0</v>
      </c>
      <c r="AU46" s="43"/>
      <c r="AV46" s="42"/>
      <c r="AW46" s="42"/>
      <c r="AX46" s="42">
        <f t="shared" si="9"/>
        <v>0</v>
      </c>
      <c r="AY46" s="43">
        <v>7</v>
      </c>
      <c r="AZ46" s="42"/>
      <c r="BA46" s="42"/>
      <c r="BB46" s="42">
        <f t="shared" si="10"/>
        <v>7</v>
      </c>
      <c r="BC46" s="43"/>
      <c r="BD46" s="42"/>
      <c r="BE46" s="42"/>
      <c r="BF46" s="42">
        <f t="shared" si="11"/>
        <v>0</v>
      </c>
      <c r="BG46" s="43">
        <v>7</v>
      </c>
      <c r="BH46" s="42"/>
      <c r="BI46" s="42"/>
      <c r="BJ46" s="42">
        <f t="shared" si="12"/>
        <v>7</v>
      </c>
      <c r="BK46" s="43"/>
      <c r="BL46" s="42"/>
      <c r="BM46" s="42"/>
      <c r="BN46" s="42">
        <f t="shared" si="13"/>
        <v>0</v>
      </c>
      <c r="BO46" s="43"/>
      <c r="BP46" s="42"/>
      <c r="BQ46" s="42"/>
      <c r="BR46" s="42">
        <f t="shared" si="14"/>
        <v>0</v>
      </c>
      <c r="BS46" s="43">
        <f t="shared" si="15"/>
        <v>170</v>
      </c>
      <c r="BT46" s="46">
        <f t="shared" si="16"/>
        <v>6</v>
      </c>
      <c r="BU46" s="46">
        <f t="shared" si="17"/>
        <v>0</v>
      </c>
      <c r="BV46" s="47">
        <f t="shared" si="18"/>
        <v>176</v>
      </c>
    </row>
    <row r="47" ht="25.8" customHeight="1" spans="1:74">
      <c r="A47" s="18">
        <v>44</v>
      </c>
      <c r="B47" s="26" t="s">
        <v>65</v>
      </c>
      <c r="C47" s="27">
        <v>33</v>
      </c>
      <c r="D47" s="29"/>
      <c r="E47" s="29"/>
      <c r="F47" s="20">
        <v>33</v>
      </c>
      <c r="G47" s="27">
        <v>0</v>
      </c>
      <c r="H47" s="31"/>
      <c r="I47" s="31"/>
      <c r="J47" s="20">
        <v>0</v>
      </c>
      <c r="K47" s="27"/>
      <c r="L47" s="29"/>
      <c r="M47" s="29"/>
      <c r="N47" s="20">
        <f t="shared" si="0"/>
        <v>0</v>
      </c>
      <c r="O47" s="17">
        <v>32</v>
      </c>
      <c r="P47" s="9">
        <v>0</v>
      </c>
      <c r="Q47" s="9">
        <v>32</v>
      </c>
      <c r="R47" s="9">
        <f t="shared" si="1"/>
        <v>0</v>
      </c>
      <c r="S47" s="17"/>
      <c r="T47" s="9"/>
      <c r="U47" s="9"/>
      <c r="V47" s="9">
        <f t="shared" si="2"/>
        <v>0</v>
      </c>
      <c r="W47" s="17"/>
      <c r="X47" s="9"/>
      <c r="Y47" s="9"/>
      <c r="Z47" s="9">
        <f t="shared" si="3"/>
        <v>0</v>
      </c>
      <c r="AA47" s="17"/>
      <c r="AB47" s="9"/>
      <c r="AC47" s="9"/>
      <c r="AD47" s="9">
        <f t="shared" si="4"/>
        <v>0</v>
      </c>
      <c r="AE47" s="17"/>
      <c r="AF47" s="9"/>
      <c r="AG47" s="9"/>
      <c r="AH47" s="9">
        <f t="shared" si="5"/>
        <v>0</v>
      </c>
      <c r="AI47" s="17"/>
      <c r="AJ47" s="9"/>
      <c r="AK47" s="9"/>
      <c r="AL47" s="9">
        <f t="shared" si="6"/>
        <v>0</v>
      </c>
      <c r="AM47" s="17">
        <v>58</v>
      </c>
      <c r="AN47" s="9">
        <v>0</v>
      </c>
      <c r="AO47" s="42">
        <v>3</v>
      </c>
      <c r="AP47" s="9">
        <f t="shared" si="7"/>
        <v>55</v>
      </c>
      <c r="AQ47" s="43"/>
      <c r="AR47" s="42"/>
      <c r="AS47" s="42"/>
      <c r="AT47" s="9">
        <f t="shared" si="8"/>
        <v>0</v>
      </c>
      <c r="AU47" s="43"/>
      <c r="AV47" s="42"/>
      <c r="AW47" s="42"/>
      <c r="AX47" s="42">
        <f t="shared" si="9"/>
        <v>0</v>
      </c>
      <c r="AY47" s="43"/>
      <c r="AZ47" s="42"/>
      <c r="BA47" s="42"/>
      <c r="BB47" s="42">
        <f t="shared" si="10"/>
        <v>0</v>
      </c>
      <c r="BC47" s="43">
        <v>15</v>
      </c>
      <c r="BD47" s="42"/>
      <c r="BE47" s="42">
        <v>3</v>
      </c>
      <c r="BF47" s="42">
        <f t="shared" si="11"/>
        <v>12</v>
      </c>
      <c r="BG47" s="43"/>
      <c r="BH47" s="42"/>
      <c r="BI47" s="42"/>
      <c r="BJ47" s="42">
        <f t="shared" si="12"/>
        <v>0</v>
      </c>
      <c r="BK47" s="43"/>
      <c r="BL47" s="42"/>
      <c r="BM47" s="42"/>
      <c r="BN47" s="42">
        <f t="shared" si="13"/>
        <v>0</v>
      </c>
      <c r="BO47" s="43"/>
      <c r="BP47" s="42"/>
      <c r="BQ47" s="42"/>
      <c r="BR47" s="42">
        <f t="shared" si="14"/>
        <v>0</v>
      </c>
      <c r="BS47" s="43">
        <f t="shared" si="15"/>
        <v>138</v>
      </c>
      <c r="BT47" s="46">
        <f t="shared" si="16"/>
        <v>0</v>
      </c>
      <c r="BU47" s="46">
        <f t="shared" si="17"/>
        <v>38</v>
      </c>
      <c r="BV47" s="47">
        <f t="shared" si="18"/>
        <v>100</v>
      </c>
    </row>
    <row r="48" ht="25.8" customHeight="1" spans="1:74">
      <c r="A48" s="18">
        <v>45</v>
      </c>
      <c r="B48" s="26" t="s">
        <v>66</v>
      </c>
      <c r="C48" s="27">
        <v>112</v>
      </c>
      <c r="D48" s="29"/>
      <c r="E48" s="29">
        <v>4</v>
      </c>
      <c r="F48" s="20">
        <v>108</v>
      </c>
      <c r="G48" s="27">
        <v>0</v>
      </c>
      <c r="H48" s="31"/>
      <c r="I48" s="31"/>
      <c r="J48" s="20">
        <v>0</v>
      </c>
      <c r="K48" s="27"/>
      <c r="L48" s="29"/>
      <c r="M48" s="29"/>
      <c r="N48" s="20">
        <f t="shared" si="0"/>
        <v>0</v>
      </c>
      <c r="O48" s="17">
        <v>84</v>
      </c>
      <c r="P48" s="9"/>
      <c r="Q48" s="9"/>
      <c r="R48" s="9">
        <f t="shared" si="1"/>
        <v>84</v>
      </c>
      <c r="S48" s="17"/>
      <c r="T48" s="9"/>
      <c r="U48" s="9"/>
      <c r="V48" s="9">
        <f t="shared" si="2"/>
        <v>0</v>
      </c>
      <c r="W48" s="17"/>
      <c r="X48" s="9"/>
      <c r="Y48" s="9"/>
      <c r="Z48" s="9">
        <f t="shared" si="3"/>
        <v>0</v>
      </c>
      <c r="AA48" s="41">
        <v>7</v>
      </c>
      <c r="AB48" s="9"/>
      <c r="AC48" s="39">
        <v>7</v>
      </c>
      <c r="AD48" s="9">
        <f t="shared" si="4"/>
        <v>0</v>
      </c>
      <c r="AE48" s="17"/>
      <c r="AF48" s="9"/>
      <c r="AG48" s="9"/>
      <c r="AH48" s="9">
        <f t="shared" si="5"/>
        <v>0</v>
      </c>
      <c r="AI48" s="17"/>
      <c r="AJ48" s="9"/>
      <c r="AK48" s="9"/>
      <c r="AL48" s="9">
        <f t="shared" si="6"/>
        <v>0</v>
      </c>
      <c r="AM48" s="17">
        <v>86</v>
      </c>
      <c r="AN48" s="9">
        <v>0</v>
      </c>
      <c r="AO48" s="42">
        <v>1</v>
      </c>
      <c r="AP48" s="9">
        <f t="shared" si="7"/>
        <v>85</v>
      </c>
      <c r="AQ48" s="43"/>
      <c r="AR48" s="42"/>
      <c r="AS48" s="42"/>
      <c r="AT48" s="9">
        <f t="shared" si="8"/>
        <v>0</v>
      </c>
      <c r="AU48" s="43"/>
      <c r="AV48" s="42"/>
      <c r="AW48" s="42"/>
      <c r="AX48" s="42">
        <f t="shared" si="9"/>
        <v>0</v>
      </c>
      <c r="AY48" s="43"/>
      <c r="AZ48" s="42"/>
      <c r="BA48" s="42"/>
      <c r="BB48" s="42">
        <f t="shared" si="10"/>
        <v>0</v>
      </c>
      <c r="BC48" s="43">
        <v>110</v>
      </c>
      <c r="BD48" s="42">
        <v>4</v>
      </c>
      <c r="BE48" s="42"/>
      <c r="BF48" s="42">
        <f t="shared" si="11"/>
        <v>114</v>
      </c>
      <c r="BG48" s="43"/>
      <c r="BH48" s="42"/>
      <c r="BI48" s="42"/>
      <c r="BJ48" s="42">
        <f t="shared" si="12"/>
        <v>0</v>
      </c>
      <c r="BK48" s="43"/>
      <c r="BL48" s="42"/>
      <c r="BM48" s="42"/>
      <c r="BN48" s="42">
        <f t="shared" si="13"/>
        <v>0</v>
      </c>
      <c r="BO48" s="43"/>
      <c r="BP48" s="42"/>
      <c r="BQ48" s="42"/>
      <c r="BR48" s="42">
        <f t="shared" si="14"/>
        <v>0</v>
      </c>
      <c r="BS48" s="43">
        <f t="shared" si="15"/>
        <v>399</v>
      </c>
      <c r="BT48" s="46">
        <f t="shared" si="16"/>
        <v>4</v>
      </c>
      <c r="BU48" s="46">
        <f t="shared" si="17"/>
        <v>12</v>
      </c>
      <c r="BV48" s="47">
        <f t="shared" si="18"/>
        <v>391</v>
      </c>
    </row>
    <row r="49" ht="25.8" customHeight="1" spans="1:74">
      <c r="A49" s="18">
        <v>46</v>
      </c>
      <c r="B49" s="26" t="s">
        <v>67</v>
      </c>
      <c r="C49" s="27">
        <v>121</v>
      </c>
      <c r="D49" s="29"/>
      <c r="E49" s="29">
        <v>24</v>
      </c>
      <c r="F49" s="20">
        <v>97</v>
      </c>
      <c r="G49" s="27">
        <v>0</v>
      </c>
      <c r="H49" s="31"/>
      <c r="I49" s="31"/>
      <c r="J49" s="20">
        <v>0</v>
      </c>
      <c r="K49" s="27"/>
      <c r="L49" s="29"/>
      <c r="M49" s="29"/>
      <c r="N49" s="20">
        <f t="shared" si="0"/>
        <v>0</v>
      </c>
      <c r="O49" s="17">
        <v>90</v>
      </c>
      <c r="P49" s="9"/>
      <c r="Q49" s="9"/>
      <c r="R49" s="9">
        <f t="shared" si="1"/>
        <v>90</v>
      </c>
      <c r="S49" s="17"/>
      <c r="T49" s="9"/>
      <c r="U49" s="9"/>
      <c r="V49" s="9">
        <f t="shared" si="2"/>
        <v>0</v>
      </c>
      <c r="W49" s="17"/>
      <c r="X49" s="9"/>
      <c r="Y49" s="9"/>
      <c r="Z49" s="9">
        <f t="shared" si="3"/>
        <v>0</v>
      </c>
      <c r="AA49" s="41">
        <v>9</v>
      </c>
      <c r="AB49" s="39"/>
      <c r="AC49" s="39">
        <v>9</v>
      </c>
      <c r="AD49" s="9">
        <f t="shared" si="4"/>
        <v>0</v>
      </c>
      <c r="AE49" s="17"/>
      <c r="AF49" s="9"/>
      <c r="AG49" s="9"/>
      <c r="AH49" s="9">
        <f t="shared" si="5"/>
        <v>0</v>
      </c>
      <c r="AI49" s="17"/>
      <c r="AJ49" s="9"/>
      <c r="AK49" s="9"/>
      <c r="AL49" s="9">
        <f t="shared" si="6"/>
        <v>0</v>
      </c>
      <c r="AM49" s="17">
        <v>74</v>
      </c>
      <c r="AN49" s="9"/>
      <c r="AO49" s="42">
        <v>2</v>
      </c>
      <c r="AP49" s="9">
        <f t="shared" si="7"/>
        <v>72</v>
      </c>
      <c r="AQ49" s="43"/>
      <c r="AR49" s="42"/>
      <c r="AS49" s="42"/>
      <c r="AT49" s="9">
        <f t="shared" si="8"/>
        <v>0</v>
      </c>
      <c r="AU49" s="43"/>
      <c r="AV49" s="42"/>
      <c r="AW49" s="42"/>
      <c r="AX49" s="42">
        <f t="shared" si="9"/>
        <v>0</v>
      </c>
      <c r="AY49" s="43"/>
      <c r="AZ49" s="42"/>
      <c r="BA49" s="42"/>
      <c r="BB49" s="42">
        <f t="shared" si="10"/>
        <v>0</v>
      </c>
      <c r="BC49" s="43"/>
      <c r="BD49" s="42"/>
      <c r="BE49" s="42"/>
      <c r="BF49" s="42"/>
      <c r="BG49" s="43"/>
      <c r="BH49" s="42"/>
      <c r="BI49" s="42"/>
      <c r="BJ49" s="42">
        <f t="shared" si="12"/>
        <v>0</v>
      </c>
      <c r="BK49" s="43"/>
      <c r="BL49" s="42"/>
      <c r="BM49" s="42"/>
      <c r="BN49" s="42">
        <f t="shared" si="13"/>
        <v>0</v>
      </c>
      <c r="BO49" s="43"/>
      <c r="BP49" s="42"/>
      <c r="BQ49" s="42"/>
      <c r="BR49" s="42">
        <f t="shared" si="14"/>
        <v>0</v>
      </c>
      <c r="BS49" s="43">
        <f t="shared" si="15"/>
        <v>294</v>
      </c>
      <c r="BT49" s="46">
        <f t="shared" si="16"/>
        <v>0</v>
      </c>
      <c r="BU49" s="46">
        <f t="shared" si="17"/>
        <v>35</v>
      </c>
      <c r="BV49" s="47">
        <f t="shared" si="18"/>
        <v>259</v>
      </c>
    </row>
    <row r="50" ht="25.8" customHeight="1" spans="1:74">
      <c r="A50" s="18">
        <v>47</v>
      </c>
      <c r="B50" s="26" t="s">
        <v>68</v>
      </c>
      <c r="C50" s="27"/>
      <c r="D50" s="29"/>
      <c r="E50" s="29"/>
      <c r="F50" s="20"/>
      <c r="G50" s="27">
        <v>3</v>
      </c>
      <c r="H50" s="31"/>
      <c r="I50" s="31"/>
      <c r="J50" s="20">
        <v>3</v>
      </c>
      <c r="K50" s="27">
        <v>1</v>
      </c>
      <c r="L50" s="29"/>
      <c r="M50" s="29"/>
      <c r="N50" s="20">
        <f t="shared" si="0"/>
        <v>1</v>
      </c>
      <c r="O50" s="17"/>
      <c r="P50" s="9"/>
      <c r="Q50" s="9"/>
      <c r="R50" s="9"/>
      <c r="S50" s="17">
        <v>2</v>
      </c>
      <c r="T50" s="9"/>
      <c r="U50" s="9"/>
      <c r="V50" s="9">
        <f t="shared" si="2"/>
        <v>2</v>
      </c>
      <c r="W50" s="17">
        <v>1</v>
      </c>
      <c r="X50" s="9"/>
      <c r="Y50" s="9">
        <v>1</v>
      </c>
      <c r="Z50" s="9">
        <f t="shared" si="3"/>
        <v>0</v>
      </c>
      <c r="AA50" s="17"/>
      <c r="AB50" s="9"/>
      <c r="AC50" s="9"/>
      <c r="AD50" s="9">
        <f t="shared" si="4"/>
        <v>0</v>
      </c>
      <c r="AE50" s="17"/>
      <c r="AF50" s="9"/>
      <c r="AG50" s="9"/>
      <c r="AH50" s="9">
        <f t="shared" si="5"/>
        <v>0</v>
      </c>
      <c r="AI50" s="17">
        <v>2</v>
      </c>
      <c r="AJ50" s="9"/>
      <c r="AK50" s="9"/>
      <c r="AL50" s="9">
        <f t="shared" si="6"/>
        <v>2</v>
      </c>
      <c r="AM50" s="17">
        <v>0</v>
      </c>
      <c r="AN50" s="9"/>
      <c r="AO50" s="42"/>
      <c r="AP50" s="9">
        <f t="shared" si="7"/>
        <v>0</v>
      </c>
      <c r="AQ50" s="43"/>
      <c r="AR50" s="42"/>
      <c r="AS50" s="42"/>
      <c r="AT50" s="9">
        <f t="shared" si="8"/>
        <v>0</v>
      </c>
      <c r="AU50" s="43"/>
      <c r="AV50" s="42"/>
      <c r="AW50" s="42"/>
      <c r="AX50" s="42">
        <f t="shared" si="9"/>
        <v>0</v>
      </c>
      <c r="AY50" s="43">
        <v>1</v>
      </c>
      <c r="AZ50" s="42"/>
      <c r="BA50" s="42"/>
      <c r="BB50" s="42">
        <f t="shared" si="10"/>
        <v>1</v>
      </c>
      <c r="BC50" s="43"/>
      <c r="BD50" s="42"/>
      <c r="BE50" s="42"/>
      <c r="BF50" s="42"/>
      <c r="BG50" s="43">
        <v>1</v>
      </c>
      <c r="BH50" s="42"/>
      <c r="BI50" s="42"/>
      <c r="BJ50" s="42">
        <f t="shared" si="12"/>
        <v>1</v>
      </c>
      <c r="BK50" s="43"/>
      <c r="BL50" s="42"/>
      <c r="BM50" s="42"/>
      <c r="BN50" s="42">
        <f t="shared" si="13"/>
        <v>0</v>
      </c>
      <c r="BO50" s="43"/>
      <c r="BP50" s="42"/>
      <c r="BQ50" s="42"/>
      <c r="BR50" s="42">
        <f t="shared" si="14"/>
        <v>0</v>
      </c>
      <c r="BS50" s="43">
        <f t="shared" si="15"/>
        <v>11</v>
      </c>
      <c r="BT50" s="46">
        <f t="shared" si="16"/>
        <v>0</v>
      </c>
      <c r="BU50" s="46">
        <f t="shared" si="17"/>
        <v>1</v>
      </c>
      <c r="BV50" s="47">
        <f t="shared" si="18"/>
        <v>10</v>
      </c>
    </row>
    <row r="51" ht="25.8" customHeight="1" spans="1:74">
      <c r="A51" s="18">
        <v>48</v>
      </c>
      <c r="B51" s="26" t="s">
        <v>69</v>
      </c>
      <c r="C51" s="27"/>
      <c r="D51" s="29"/>
      <c r="E51" s="29"/>
      <c r="F51" s="20"/>
      <c r="G51" s="27"/>
      <c r="H51" s="31"/>
      <c r="I51" s="31"/>
      <c r="J51" s="20"/>
      <c r="K51" s="27"/>
      <c r="L51" s="29"/>
      <c r="M51" s="29"/>
      <c r="N51" s="20">
        <f t="shared" si="0"/>
        <v>0</v>
      </c>
      <c r="O51" s="17"/>
      <c r="P51" s="9"/>
      <c r="Q51" s="9"/>
      <c r="R51" s="9"/>
      <c r="S51" s="17"/>
      <c r="T51" s="9"/>
      <c r="U51" s="9"/>
      <c r="V51" s="9">
        <f t="shared" si="2"/>
        <v>0</v>
      </c>
      <c r="W51" s="17">
        <v>1</v>
      </c>
      <c r="X51" s="9"/>
      <c r="Y51" s="9"/>
      <c r="Z51" s="9">
        <f t="shared" si="3"/>
        <v>1</v>
      </c>
      <c r="AA51" s="17"/>
      <c r="AB51" s="9"/>
      <c r="AC51" s="9"/>
      <c r="AD51" s="9">
        <f t="shared" si="4"/>
        <v>0</v>
      </c>
      <c r="AE51" s="17"/>
      <c r="AF51" s="9"/>
      <c r="AG51" s="9"/>
      <c r="AH51" s="9">
        <f t="shared" si="5"/>
        <v>0</v>
      </c>
      <c r="AI51" s="17"/>
      <c r="AJ51" s="9"/>
      <c r="AK51" s="9"/>
      <c r="AL51" s="9">
        <f t="shared" si="6"/>
        <v>0</v>
      </c>
      <c r="AM51" s="17">
        <v>1</v>
      </c>
      <c r="AN51" s="9"/>
      <c r="AO51" s="42"/>
      <c r="AP51" s="9">
        <f t="shared" si="7"/>
        <v>1</v>
      </c>
      <c r="AQ51" s="43"/>
      <c r="AR51" s="42"/>
      <c r="AS51" s="42"/>
      <c r="AT51" s="9">
        <f t="shared" si="8"/>
        <v>0</v>
      </c>
      <c r="AU51" s="43"/>
      <c r="AV51" s="42"/>
      <c r="AW51" s="42"/>
      <c r="AX51" s="42">
        <f t="shared" si="9"/>
        <v>0</v>
      </c>
      <c r="AY51" s="43"/>
      <c r="AZ51" s="42"/>
      <c r="BA51" s="42"/>
      <c r="BB51" s="42">
        <f t="shared" si="10"/>
        <v>0</v>
      </c>
      <c r="BC51" s="43"/>
      <c r="BD51" s="42"/>
      <c r="BE51" s="42"/>
      <c r="BF51" s="42"/>
      <c r="BG51" s="43"/>
      <c r="BH51" s="42"/>
      <c r="BI51" s="42"/>
      <c r="BJ51" s="42">
        <f t="shared" si="12"/>
        <v>0</v>
      </c>
      <c r="BK51" s="43"/>
      <c r="BL51" s="42"/>
      <c r="BM51" s="42"/>
      <c r="BN51" s="42">
        <f t="shared" si="13"/>
        <v>0</v>
      </c>
      <c r="BO51" s="43"/>
      <c r="BP51" s="42"/>
      <c r="BQ51" s="42"/>
      <c r="BR51" s="42">
        <f t="shared" si="14"/>
        <v>0</v>
      </c>
      <c r="BS51" s="43">
        <f t="shared" si="15"/>
        <v>2</v>
      </c>
      <c r="BT51" s="46">
        <f t="shared" si="16"/>
        <v>0</v>
      </c>
      <c r="BU51" s="46">
        <f t="shared" si="17"/>
        <v>0</v>
      </c>
      <c r="BV51" s="47">
        <f t="shared" si="18"/>
        <v>2</v>
      </c>
    </row>
    <row r="52" ht="25.8" customHeight="1" spans="1:74">
      <c r="A52" s="18">
        <v>49</v>
      </c>
      <c r="B52" s="26" t="s">
        <v>70</v>
      </c>
      <c r="C52" s="27"/>
      <c r="D52" s="29"/>
      <c r="E52" s="29"/>
      <c r="F52" s="20"/>
      <c r="G52" s="27"/>
      <c r="H52" s="31"/>
      <c r="I52" s="31"/>
      <c r="J52" s="20"/>
      <c r="K52" s="27"/>
      <c r="L52" s="29"/>
      <c r="M52" s="29"/>
      <c r="N52" s="20"/>
      <c r="O52" s="17"/>
      <c r="P52" s="9"/>
      <c r="Q52" s="9"/>
      <c r="R52" s="9"/>
      <c r="S52" s="17"/>
      <c r="T52" s="9"/>
      <c r="U52" s="9"/>
      <c r="V52" s="9"/>
      <c r="W52" s="17"/>
      <c r="X52" s="9"/>
      <c r="Y52" s="9"/>
      <c r="Z52" s="9"/>
      <c r="AA52" s="17"/>
      <c r="AB52" s="9"/>
      <c r="AC52" s="9"/>
      <c r="AD52" s="9"/>
      <c r="AE52" s="17"/>
      <c r="AF52" s="9"/>
      <c r="AG52" s="9"/>
      <c r="AH52" s="9">
        <f t="shared" si="5"/>
        <v>0</v>
      </c>
      <c r="AI52" s="17">
        <v>1</v>
      </c>
      <c r="AJ52" s="9">
        <v>1</v>
      </c>
      <c r="AK52" s="9"/>
      <c r="AL52" s="9">
        <f t="shared" si="6"/>
        <v>2</v>
      </c>
      <c r="AM52" s="17"/>
      <c r="AN52" s="9"/>
      <c r="AO52" s="42"/>
      <c r="AP52" s="9">
        <f t="shared" si="7"/>
        <v>0</v>
      </c>
      <c r="AQ52" s="43"/>
      <c r="AR52" s="42"/>
      <c r="AS52" s="42"/>
      <c r="AT52" s="9">
        <f t="shared" si="8"/>
        <v>0</v>
      </c>
      <c r="AU52" s="43"/>
      <c r="AV52" s="42"/>
      <c r="AW52" s="42"/>
      <c r="AX52" s="42">
        <f t="shared" si="9"/>
        <v>0</v>
      </c>
      <c r="AY52" s="43"/>
      <c r="AZ52" s="42"/>
      <c r="BA52" s="42"/>
      <c r="BB52" s="42">
        <f t="shared" si="10"/>
        <v>0</v>
      </c>
      <c r="BC52" s="43"/>
      <c r="BD52" s="42"/>
      <c r="BE52" s="42"/>
      <c r="BF52" s="42"/>
      <c r="BG52" s="43"/>
      <c r="BH52" s="42"/>
      <c r="BI52" s="42"/>
      <c r="BJ52" s="42">
        <f t="shared" si="12"/>
        <v>0</v>
      </c>
      <c r="BK52" s="43"/>
      <c r="BL52" s="42"/>
      <c r="BM52" s="42"/>
      <c r="BN52" s="42">
        <f t="shared" si="13"/>
        <v>0</v>
      </c>
      <c r="BO52" s="43"/>
      <c r="BP52" s="42"/>
      <c r="BQ52" s="42"/>
      <c r="BR52" s="42">
        <f t="shared" si="14"/>
        <v>0</v>
      </c>
      <c r="BS52" s="43">
        <f t="shared" si="15"/>
        <v>1</v>
      </c>
      <c r="BT52" s="46">
        <f t="shared" si="16"/>
        <v>1</v>
      </c>
      <c r="BU52" s="46">
        <f t="shared" si="17"/>
        <v>0</v>
      </c>
      <c r="BV52" s="47">
        <f t="shared" si="18"/>
        <v>2</v>
      </c>
    </row>
    <row r="53" ht="25.8" customHeight="1" spans="1:74">
      <c r="A53" s="18">
        <v>50</v>
      </c>
      <c r="B53" s="32" t="s">
        <v>163</v>
      </c>
      <c r="C53" s="27"/>
      <c r="D53" s="29"/>
      <c r="E53" s="29"/>
      <c r="F53" s="20"/>
      <c r="G53" s="27"/>
      <c r="H53" s="31"/>
      <c r="I53" s="31"/>
      <c r="J53" s="20"/>
      <c r="K53" s="27"/>
      <c r="L53" s="29"/>
      <c r="M53" s="29"/>
      <c r="N53" s="20">
        <f t="shared" si="0"/>
        <v>0</v>
      </c>
      <c r="O53" s="17"/>
      <c r="P53" s="9"/>
      <c r="Q53" s="9"/>
      <c r="R53" s="9"/>
      <c r="S53" s="17"/>
      <c r="T53" s="9"/>
      <c r="U53" s="9"/>
      <c r="V53" s="9">
        <f t="shared" si="2"/>
        <v>0</v>
      </c>
      <c r="W53" s="17"/>
      <c r="X53" s="9"/>
      <c r="Y53" s="9"/>
      <c r="Z53" s="9">
        <f t="shared" si="3"/>
        <v>0</v>
      </c>
      <c r="AA53" s="41">
        <v>35</v>
      </c>
      <c r="AB53" s="9"/>
      <c r="AC53" s="39">
        <v>35</v>
      </c>
      <c r="AD53" s="9">
        <f t="shared" si="4"/>
        <v>0</v>
      </c>
      <c r="AE53" s="17"/>
      <c r="AF53" s="9"/>
      <c r="AG53" s="9"/>
      <c r="AH53" s="9">
        <f t="shared" si="5"/>
        <v>0</v>
      </c>
      <c r="AI53" s="17"/>
      <c r="AJ53" s="9"/>
      <c r="AK53" s="9"/>
      <c r="AL53" s="9">
        <f t="shared" si="6"/>
        <v>0</v>
      </c>
      <c r="AM53" s="17"/>
      <c r="AN53" s="9"/>
      <c r="AO53" s="42"/>
      <c r="AP53" s="9">
        <f t="shared" si="7"/>
        <v>0</v>
      </c>
      <c r="AQ53" s="43"/>
      <c r="AR53" s="42"/>
      <c r="AS53" s="42"/>
      <c r="AT53" s="9">
        <f t="shared" si="8"/>
        <v>0</v>
      </c>
      <c r="AU53" s="43"/>
      <c r="AV53" s="42"/>
      <c r="AW53" s="42"/>
      <c r="AX53" s="42">
        <f t="shared" si="9"/>
        <v>0</v>
      </c>
      <c r="AY53" s="43"/>
      <c r="AZ53" s="42"/>
      <c r="BA53" s="42"/>
      <c r="BB53" s="42">
        <f t="shared" si="10"/>
        <v>0</v>
      </c>
      <c r="BC53" s="43"/>
      <c r="BD53" s="42"/>
      <c r="BE53" s="42"/>
      <c r="BF53" s="42"/>
      <c r="BG53" s="43"/>
      <c r="BH53" s="42"/>
      <c r="BI53" s="42"/>
      <c r="BJ53" s="42">
        <f t="shared" si="12"/>
        <v>0</v>
      </c>
      <c r="BK53" s="43"/>
      <c r="BL53" s="42"/>
      <c r="BM53" s="42"/>
      <c r="BN53" s="42">
        <f t="shared" si="13"/>
        <v>0</v>
      </c>
      <c r="BO53" s="43"/>
      <c r="BP53" s="42"/>
      <c r="BQ53" s="42"/>
      <c r="BR53" s="42">
        <f t="shared" si="14"/>
        <v>0</v>
      </c>
      <c r="BS53" s="43">
        <f t="shared" si="15"/>
        <v>35</v>
      </c>
      <c r="BT53" s="46">
        <f t="shared" si="16"/>
        <v>0</v>
      </c>
      <c r="BU53" s="46">
        <f t="shared" si="17"/>
        <v>35</v>
      </c>
      <c r="BV53" s="47">
        <f t="shared" si="18"/>
        <v>0</v>
      </c>
    </row>
    <row r="54" s="2" customFormat="1" ht="25.8" customHeight="1" spans="1:74">
      <c r="A54" s="33"/>
      <c r="B54" s="34" t="s">
        <v>71</v>
      </c>
      <c r="C54" s="35">
        <f>SUM(C4:C49)</f>
        <v>5434</v>
      </c>
      <c r="D54" s="36">
        <f t="shared" ref="D54:F54" si="19">SUM(D4:D49)</f>
        <v>245</v>
      </c>
      <c r="E54" s="36">
        <f t="shared" si="19"/>
        <v>221</v>
      </c>
      <c r="F54" s="36">
        <f t="shared" si="19"/>
        <v>5458</v>
      </c>
      <c r="G54" s="35">
        <f>SUM(G4:G53)</f>
        <v>2895</v>
      </c>
      <c r="H54" s="37">
        <f t="shared" ref="H54:K54" si="20">SUM(H4:H53)</f>
        <v>62</v>
      </c>
      <c r="I54" s="37">
        <f t="shared" si="20"/>
        <v>154</v>
      </c>
      <c r="J54" s="37">
        <f t="shared" si="20"/>
        <v>2803</v>
      </c>
      <c r="K54" s="35">
        <f t="shared" si="20"/>
        <v>434</v>
      </c>
      <c r="L54" s="37">
        <f t="shared" ref="L54:M54" si="21">SUM(L4:L53)</f>
        <v>80</v>
      </c>
      <c r="M54" s="37">
        <f t="shared" si="21"/>
        <v>5</v>
      </c>
      <c r="N54" s="40">
        <f t="shared" si="0"/>
        <v>509</v>
      </c>
      <c r="O54" s="35">
        <f>SUM(O4:O53)</f>
        <v>4281</v>
      </c>
      <c r="P54" s="37">
        <f t="shared" ref="P54:Q54" si="22">SUM(P4:P53)</f>
        <v>163</v>
      </c>
      <c r="Q54" s="37">
        <f t="shared" si="22"/>
        <v>187.98226672619</v>
      </c>
      <c r="R54" s="36">
        <f>O54+P54-Q54</f>
        <v>4256.01773327381</v>
      </c>
      <c r="S54" s="35">
        <f>SUM(S4:S53)</f>
        <v>1969</v>
      </c>
      <c r="T54" s="37">
        <f t="shared" ref="T54:U54" si="23">SUM(T4:T53)</f>
        <v>46</v>
      </c>
      <c r="U54" s="37">
        <f t="shared" si="23"/>
        <v>0</v>
      </c>
      <c r="V54" s="36">
        <f t="shared" si="2"/>
        <v>2015</v>
      </c>
      <c r="W54" s="35">
        <f>SUM(W4:W53)</f>
        <v>516</v>
      </c>
      <c r="X54" s="37">
        <f t="shared" ref="X54" si="24">SUM(X4:X53)</f>
        <v>24</v>
      </c>
      <c r="Y54" s="37">
        <f t="shared" ref="Y54" si="25">SUM(Y4:Y53)</f>
        <v>22</v>
      </c>
      <c r="Z54" s="36">
        <f t="shared" si="3"/>
        <v>518</v>
      </c>
      <c r="AA54" s="35">
        <f>SUM(AA4:AA53)</f>
        <v>305</v>
      </c>
      <c r="AB54" s="37">
        <f t="shared" ref="AB54:AC54" si="26">SUM(AB4:AB53)</f>
        <v>91</v>
      </c>
      <c r="AC54" s="37">
        <f t="shared" si="26"/>
        <v>51</v>
      </c>
      <c r="AD54" s="9">
        <f t="shared" si="4"/>
        <v>345</v>
      </c>
      <c r="AE54" s="35">
        <f>SUM(AE4:AE53)</f>
        <v>3273</v>
      </c>
      <c r="AF54" s="36">
        <f t="shared" ref="AF54:AG54" si="27">SUM(AF4:AF53)</f>
        <v>155</v>
      </c>
      <c r="AG54" s="36">
        <f t="shared" si="27"/>
        <v>152</v>
      </c>
      <c r="AH54" s="9">
        <f t="shared" si="5"/>
        <v>3276</v>
      </c>
      <c r="AI54" s="35">
        <f>SUM(AI4:AI53)</f>
        <v>990</v>
      </c>
      <c r="AJ54" s="36">
        <f t="shared" ref="AJ54:AK54" si="28">SUM(AJ4:AJ53)</f>
        <v>13</v>
      </c>
      <c r="AK54" s="36">
        <f t="shared" si="28"/>
        <v>39</v>
      </c>
      <c r="AL54" s="9">
        <f t="shared" si="6"/>
        <v>964</v>
      </c>
      <c r="AM54" s="35">
        <f>SUM(AM4:AM53)</f>
        <v>3411</v>
      </c>
      <c r="AN54" s="37">
        <f t="shared" ref="AN54:AO54" si="29">SUM(AN4:AN53)</f>
        <v>186</v>
      </c>
      <c r="AO54" s="37">
        <f t="shared" si="29"/>
        <v>161</v>
      </c>
      <c r="AP54" s="9">
        <f t="shared" si="7"/>
        <v>3436</v>
      </c>
      <c r="AQ54" s="35">
        <f>SUM(AQ4:AQ53)</f>
        <v>1210</v>
      </c>
      <c r="AR54" s="37">
        <f t="shared" ref="AR54:AS54" si="30">SUM(AR4:AR53)</f>
        <v>1</v>
      </c>
      <c r="AS54" s="37">
        <f t="shared" si="30"/>
        <v>60</v>
      </c>
      <c r="AT54" s="36">
        <f t="shared" si="8"/>
        <v>1151</v>
      </c>
      <c r="AU54" s="35">
        <f>SUM(AU4:AU53)</f>
        <v>438</v>
      </c>
      <c r="AV54" s="37">
        <f t="shared" ref="AV54:AW54" si="31">SUM(AV4:AV53)</f>
        <v>13</v>
      </c>
      <c r="AW54" s="37">
        <f t="shared" si="31"/>
        <v>5</v>
      </c>
      <c r="AX54" s="42">
        <f t="shared" si="9"/>
        <v>446</v>
      </c>
      <c r="AY54" s="35">
        <f>SUM(AY4:AY53)</f>
        <v>736</v>
      </c>
      <c r="AZ54" s="37">
        <f t="shared" ref="AZ54" si="32">SUM(AZ4:AZ53)</f>
        <v>17</v>
      </c>
      <c r="BA54" s="37">
        <f t="shared" ref="BA54" si="33">SUM(BA4:BA53)</f>
        <v>28</v>
      </c>
      <c r="BB54" s="42">
        <f t="shared" si="10"/>
        <v>725</v>
      </c>
      <c r="BC54" s="35">
        <f>SUM(BC4:BC53)</f>
        <v>1961</v>
      </c>
      <c r="BD54" s="36">
        <f t="shared" ref="BD54:BE54" si="34">SUM(BD4:BD53)</f>
        <v>67</v>
      </c>
      <c r="BE54" s="36">
        <f t="shared" si="34"/>
        <v>96</v>
      </c>
      <c r="BF54" s="44">
        <f t="shared" si="11"/>
        <v>1932</v>
      </c>
      <c r="BG54" s="35">
        <f>SUM(BG4:BG53)</f>
        <v>855</v>
      </c>
      <c r="BH54" s="36">
        <f t="shared" ref="BH54:BI54" si="35">SUM(BH4:BH53)</f>
        <v>37</v>
      </c>
      <c r="BI54" s="36">
        <f t="shared" si="35"/>
        <v>32</v>
      </c>
      <c r="BJ54" s="42">
        <f t="shared" si="12"/>
        <v>860</v>
      </c>
      <c r="BK54" s="17">
        <f>SUM(BK4:BK53)</f>
        <v>1384</v>
      </c>
      <c r="BL54" s="9">
        <f t="shared" ref="BL54:BM54" si="36">SUM(BL4:BL53)</f>
        <v>0</v>
      </c>
      <c r="BM54" s="9">
        <f t="shared" si="36"/>
        <v>24</v>
      </c>
      <c r="BN54" s="42">
        <f t="shared" si="13"/>
        <v>1360</v>
      </c>
      <c r="BO54" s="35">
        <f>SUM(BO4:BO53)</f>
        <v>465</v>
      </c>
      <c r="BP54" s="37">
        <f t="shared" ref="BP54:BQ54" si="37">SUM(BP4:BP53)</f>
        <v>43</v>
      </c>
      <c r="BQ54" s="37">
        <f t="shared" si="37"/>
        <v>5</v>
      </c>
      <c r="BR54" s="42">
        <f t="shared" si="14"/>
        <v>503</v>
      </c>
      <c r="BS54" s="43">
        <f t="shared" si="15"/>
        <v>30557</v>
      </c>
      <c r="BT54" s="46">
        <f t="shared" si="16"/>
        <v>1243</v>
      </c>
      <c r="BU54" s="46">
        <f t="shared" si="17"/>
        <v>1242.98226672619</v>
      </c>
      <c r="BV54" s="43">
        <f t="shared" si="18"/>
        <v>30557.0177332738</v>
      </c>
    </row>
    <row r="55" ht="25.8" customHeight="1"/>
    <row r="56" ht="25.8" customHeight="1"/>
    <row r="57" ht="25.8" customHeight="1"/>
    <row r="58" ht="25.8" customHeight="1"/>
    <row r="59" ht="25.8" customHeight="1"/>
    <row r="60" ht="25.8" customHeight="1"/>
    <row r="61" ht="25.8" customHeight="1"/>
    <row r="62" ht="25.8" customHeight="1"/>
    <row r="63" ht="25.8" customHeight="1"/>
    <row r="64" ht="25.8" customHeight="1"/>
  </sheetData>
  <autoFilter ref="A3:BV54">
    <extLst/>
  </autoFilter>
  <mergeCells count="27">
    <mergeCell ref="C1:N1"/>
    <mergeCell ref="O1:AD1"/>
    <mergeCell ref="AE1:AL1"/>
    <mergeCell ref="AM1:AT1"/>
    <mergeCell ref="AU1:BB1"/>
    <mergeCell ref="BC1:BJ1"/>
    <mergeCell ref="BK1:BR1"/>
    <mergeCell ref="C2:F2"/>
    <mergeCell ref="G2:J2"/>
    <mergeCell ref="K2:N2"/>
    <mergeCell ref="O2:R2"/>
    <mergeCell ref="S2:V2"/>
    <mergeCell ref="W2:Z2"/>
    <mergeCell ref="AA2:AD2"/>
    <mergeCell ref="AE2:AH2"/>
    <mergeCell ref="AI2:AL2"/>
    <mergeCell ref="AM2:AP2"/>
    <mergeCell ref="AQ2:AT2"/>
    <mergeCell ref="AU2:AX2"/>
    <mergeCell ref="AY2:BB2"/>
    <mergeCell ref="BC2:BF2"/>
    <mergeCell ref="BG2:BJ2"/>
    <mergeCell ref="BK2:BN2"/>
    <mergeCell ref="BO2:BR2"/>
    <mergeCell ref="A1:A3"/>
    <mergeCell ref="B1:B3"/>
    <mergeCell ref="BS1:BV2"/>
  </mergeCells>
  <pageMargins left="0.25" right="0.25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เอกสารประกอบหมายเลข 1</vt:lpstr>
      <vt:lpstr>เอกสารประกอบหมายเลข 2</vt:lpstr>
      <vt:lpstr>เอกสารประกอบหมายเลข3</vt:lpstr>
      <vt:lpstr>1</vt:lpstr>
      <vt:lpstr>2</vt:lpstr>
      <vt:lpstr>3</vt:lpstr>
      <vt:lpstr>4</vt:lpstr>
      <vt:lpstr>4. รพ.สต.</vt:lpstr>
      <vt:lpstr>5</vt:lpstr>
      <vt:lpstr>6</vt:lpstr>
      <vt:lpstr>7</vt:lpstr>
      <vt:lpstr>ฟอร์ม 7 รวม เขต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2020-07-19T23:12:00Z</dcterms:created>
  <cp:lastPrinted>2021-06-04T06:16:00Z</cp:lastPrinted>
  <dcterms:modified xsi:type="dcterms:W3CDTF">2021-06-08T04:00:48Z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1054-11.2.0.10152</vt:lpwstr>
  </property>
</Properties>
</file>